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ata\home$\luthi1\Dokumenty\Stavby\Oprava vybraných ulic 2026\Projektantka Dvořáková\Komunikace I. etapa\"/>
    </mc:Choice>
  </mc:AlternateContent>
  <bookViews>
    <workbookView xWindow="0" yWindow="0" windowWidth="28800" windowHeight="14130"/>
  </bookViews>
  <sheets>
    <sheet name="Rekapitulace stavby" sheetId="1" r:id="rId1"/>
    <sheet name="2a - ulice Hasičská" sheetId="2" r:id="rId2"/>
    <sheet name="2d - ulice Na Spravedlnosti" sheetId="3" r:id="rId3"/>
    <sheet name="2c - ulice Mikoláe Alše" sheetId="4" r:id="rId4"/>
    <sheet name="86.11 - VRN" sheetId="5" r:id="rId5"/>
    <sheet name="Pokyny pro vyplnění" sheetId="6" r:id="rId6"/>
  </sheets>
  <definedNames>
    <definedName name="_xlnm._FilterDatabase" localSheetId="1" hidden="1">'2a - ulice Hasičská'!$C$85:$K$141</definedName>
    <definedName name="_xlnm._FilterDatabase" localSheetId="3" hidden="1">'2c - ulice Mikoláe Alše'!$C$85:$K$185</definedName>
    <definedName name="_xlnm._FilterDatabase" localSheetId="2" hidden="1">'2d - ulice Na Spravedlnosti'!$C$85:$K$188</definedName>
    <definedName name="_xlnm._FilterDatabase" localSheetId="4" hidden="1">'86.11 - VRN'!$C$80:$K$96</definedName>
    <definedName name="_xlnm.Print_Titles" localSheetId="1">'2a - ulice Hasičská'!$85:$85</definedName>
    <definedName name="_xlnm.Print_Titles" localSheetId="3">'2c - ulice Mikoláe Alše'!$85:$85</definedName>
    <definedName name="_xlnm.Print_Titles" localSheetId="2">'2d - ulice Na Spravedlnosti'!$85:$85</definedName>
    <definedName name="_xlnm.Print_Titles" localSheetId="4">'86.11 - VRN'!$80:$80</definedName>
    <definedName name="_xlnm.Print_Titles" localSheetId="0">'Rekapitulace stavby'!$52:$52</definedName>
    <definedName name="_xlnm.Print_Area" localSheetId="1">'2a - ulice Hasičská'!$C$4:$J$39,'2a - ulice Hasičská'!$C$45:$J$67,'2a - ulice Hasičská'!$C$73:$J$141</definedName>
    <definedName name="_xlnm.Print_Area" localSheetId="3">'2c - ulice Mikoláe Alše'!$C$4:$J$39,'2c - ulice Mikoláe Alše'!$C$45:$J$67,'2c - ulice Mikoláe Alše'!$C$73:$J$185</definedName>
    <definedName name="_xlnm.Print_Area" localSheetId="2">'2d - ulice Na Spravedlnosti'!$C$4:$J$39,'2d - ulice Na Spravedlnosti'!$C$45:$J$67,'2d - ulice Na Spravedlnosti'!$C$73:$J$188</definedName>
    <definedName name="_xlnm.Print_Area" localSheetId="4">'86.11 - VRN'!$C$4:$J$39,'86.11 - VRN'!$C$45:$J$62,'86.11 - VRN'!$C$68:$J$96</definedName>
    <definedName name="_xlnm.Print_Area" localSheetId="5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stavby'!$C$42:$AQ$59</definedName>
  </definedNames>
  <calcPr calcId="162913"/>
</workbook>
</file>

<file path=xl/calcChain.xml><?xml version="1.0" encoding="utf-8"?>
<calcChain xmlns="http://schemas.openxmlformats.org/spreadsheetml/2006/main">
  <c r="J37" i="5" l="1"/>
  <c r="J36" i="5"/>
  <c r="AY58" i="1"/>
  <c r="J35" i="5"/>
  <c r="AX58" i="1"/>
  <c r="BI95" i="5"/>
  <c r="BH95" i="5"/>
  <c r="BG95" i="5"/>
  <c r="BF95" i="5"/>
  <c r="T95" i="5"/>
  <c r="R95" i="5"/>
  <c r="P95" i="5"/>
  <c r="BI94" i="5"/>
  <c r="BH94" i="5"/>
  <c r="BG94" i="5"/>
  <c r="BF94" i="5"/>
  <c r="T94" i="5"/>
  <c r="R94" i="5"/>
  <c r="P94" i="5"/>
  <c r="BI92" i="5"/>
  <c r="BH92" i="5"/>
  <c r="BG92" i="5"/>
  <c r="BF92" i="5"/>
  <c r="T92" i="5"/>
  <c r="R92" i="5"/>
  <c r="P92" i="5"/>
  <c r="BI90" i="5"/>
  <c r="BH90" i="5"/>
  <c r="BG90" i="5"/>
  <c r="BF90" i="5"/>
  <c r="T90" i="5"/>
  <c r="R90" i="5"/>
  <c r="P90" i="5"/>
  <c r="BI89" i="5"/>
  <c r="BH89" i="5"/>
  <c r="BG89" i="5"/>
  <c r="BF89" i="5"/>
  <c r="T89" i="5"/>
  <c r="R89" i="5"/>
  <c r="P89" i="5"/>
  <c r="BI87" i="5"/>
  <c r="BH87" i="5"/>
  <c r="BG87" i="5"/>
  <c r="BF87" i="5"/>
  <c r="T87" i="5"/>
  <c r="R87" i="5"/>
  <c r="P87" i="5"/>
  <c r="BI86" i="5"/>
  <c r="BH86" i="5"/>
  <c r="BG86" i="5"/>
  <c r="BF86" i="5"/>
  <c r="T86" i="5"/>
  <c r="R86" i="5"/>
  <c r="P86" i="5"/>
  <c r="BI84" i="5"/>
  <c r="BH84" i="5"/>
  <c r="BG84" i="5"/>
  <c r="BF84" i="5"/>
  <c r="T84" i="5"/>
  <c r="R84" i="5"/>
  <c r="P84" i="5"/>
  <c r="J78" i="5"/>
  <c r="J77" i="5"/>
  <c r="F77" i="5"/>
  <c r="F75" i="5"/>
  <c r="E73" i="5"/>
  <c r="J55" i="5"/>
  <c r="J54" i="5"/>
  <c r="F54" i="5"/>
  <c r="F52" i="5"/>
  <c r="E50" i="5"/>
  <c r="J18" i="5"/>
  <c r="E18" i="5"/>
  <c r="F78" i="5" s="1"/>
  <c r="J17" i="5"/>
  <c r="J12" i="5"/>
  <c r="J75" i="5"/>
  <c r="E7" i="5"/>
  <c r="E48" i="5"/>
  <c r="J37" i="4"/>
  <c r="J36" i="4"/>
  <c r="AY57" i="1"/>
  <c r="J35" i="4"/>
  <c r="AX57" i="1"/>
  <c r="BI183" i="4"/>
  <c r="BH183" i="4"/>
  <c r="BG183" i="4"/>
  <c r="BF183" i="4"/>
  <c r="T183" i="4"/>
  <c r="R183" i="4"/>
  <c r="P183" i="4"/>
  <c r="BI180" i="4"/>
  <c r="BH180" i="4"/>
  <c r="BG180" i="4"/>
  <c r="BF180" i="4"/>
  <c r="T180" i="4"/>
  <c r="R180" i="4"/>
  <c r="P180" i="4"/>
  <c r="BI177" i="4"/>
  <c r="BH177" i="4"/>
  <c r="BG177" i="4"/>
  <c r="BF177" i="4"/>
  <c r="T177" i="4"/>
  <c r="R177" i="4"/>
  <c r="P177" i="4"/>
  <c r="BI173" i="4"/>
  <c r="BH173" i="4"/>
  <c r="BG173" i="4"/>
  <c r="BF173" i="4"/>
  <c r="T173" i="4"/>
  <c r="R173" i="4"/>
  <c r="P173" i="4"/>
  <c r="BI170" i="4"/>
  <c r="BH170" i="4"/>
  <c r="BG170" i="4"/>
  <c r="BF170" i="4"/>
  <c r="T170" i="4"/>
  <c r="R170" i="4"/>
  <c r="P170" i="4"/>
  <c r="BI167" i="4"/>
  <c r="BH167" i="4"/>
  <c r="BG167" i="4"/>
  <c r="BF167" i="4"/>
  <c r="T167" i="4"/>
  <c r="R167" i="4"/>
  <c r="P167" i="4"/>
  <c r="BI163" i="4"/>
  <c r="BH163" i="4"/>
  <c r="BG163" i="4"/>
  <c r="BF163" i="4"/>
  <c r="T163" i="4"/>
  <c r="T162" i="4"/>
  <c r="T136" i="4" s="1"/>
  <c r="R163" i="4"/>
  <c r="R162" i="4" s="1"/>
  <c r="P163" i="4"/>
  <c r="P162" i="4" s="1"/>
  <c r="BI159" i="4"/>
  <c r="BH159" i="4"/>
  <c r="BG159" i="4"/>
  <c r="BF159" i="4"/>
  <c r="T159" i="4"/>
  <c r="R159" i="4"/>
  <c r="P159" i="4"/>
  <c r="BI156" i="4"/>
  <c r="BH156" i="4"/>
  <c r="BG156" i="4"/>
  <c r="BF156" i="4"/>
  <c r="T156" i="4"/>
  <c r="R156" i="4"/>
  <c r="P156" i="4"/>
  <c r="BI153" i="4"/>
  <c r="BH153" i="4"/>
  <c r="BG153" i="4"/>
  <c r="BF153" i="4"/>
  <c r="T153" i="4"/>
  <c r="R153" i="4"/>
  <c r="P153" i="4"/>
  <c r="BI149" i="4"/>
  <c r="BH149" i="4"/>
  <c r="BG149" i="4"/>
  <c r="BF149" i="4"/>
  <c r="T149" i="4"/>
  <c r="R149" i="4"/>
  <c r="P149" i="4"/>
  <c r="BI146" i="4"/>
  <c r="BH146" i="4"/>
  <c r="BG146" i="4"/>
  <c r="BF146" i="4"/>
  <c r="T146" i="4"/>
  <c r="R146" i="4"/>
  <c r="P146" i="4"/>
  <c r="BI143" i="4"/>
  <c r="BH143" i="4"/>
  <c r="BG143" i="4"/>
  <c r="BF143" i="4"/>
  <c r="T143" i="4"/>
  <c r="R143" i="4"/>
  <c r="P143" i="4"/>
  <c r="BI140" i="4"/>
  <c r="BH140" i="4"/>
  <c r="BG140" i="4"/>
  <c r="BF140" i="4"/>
  <c r="T140" i="4"/>
  <c r="R140" i="4"/>
  <c r="P140" i="4"/>
  <c r="BI137" i="4"/>
  <c r="BH137" i="4"/>
  <c r="BG137" i="4"/>
  <c r="BF137" i="4"/>
  <c r="T137" i="4"/>
  <c r="R137" i="4"/>
  <c r="P137" i="4"/>
  <c r="BI134" i="4"/>
  <c r="BH134" i="4"/>
  <c r="BG134" i="4"/>
  <c r="BF134" i="4"/>
  <c r="T134" i="4"/>
  <c r="R134" i="4"/>
  <c r="P134" i="4"/>
  <c r="BI132" i="4"/>
  <c r="BH132" i="4"/>
  <c r="BG132" i="4"/>
  <c r="BF132" i="4"/>
  <c r="T132" i="4"/>
  <c r="R132" i="4"/>
  <c r="P132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BI123" i="4"/>
  <c r="BH123" i="4"/>
  <c r="BG123" i="4"/>
  <c r="BF123" i="4"/>
  <c r="T123" i="4"/>
  <c r="R123" i="4"/>
  <c r="P123" i="4"/>
  <c r="BI120" i="4"/>
  <c r="BH120" i="4"/>
  <c r="BG120" i="4"/>
  <c r="BF120" i="4"/>
  <c r="T120" i="4"/>
  <c r="R120" i="4"/>
  <c r="P120" i="4"/>
  <c r="BI117" i="4"/>
  <c r="BH117" i="4"/>
  <c r="BG117" i="4"/>
  <c r="BF117" i="4"/>
  <c r="T117" i="4"/>
  <c r="R117" i="4"/>
  <c r="P117" i="4"/>
  <c r="BI114" i="4"/>
  <c r="BH114" i="4"/>
  <c r="BG114" i="4"/>
  <c r="BF114" i="4"/>
  <c r="T114" i="4"/>
  <c r="R114" i="4"/>
  <c r="P114" i="4"/>
  <c r="BI110" i="4"/>
  <c r="BH110" i="4"/>
  <c r="BG110" i="4"/>
  <c r="BF110" i="4"/>
  <c r="T110" i="4"/>
  <c r="R110" i="4"/>
  <c r="P110" i="4"/>
  <c r="BI107" i="4"/>
  <c r="BH107" i="4"/>
  <c r="BG107" i="4"/>
  <c r="BF107" i="4"/>
  <c r="T107" i="4"/>
  <c r="R107" i="4"/>
  <c r="P107" i="4"/>
  <c r="BI104" i="4"/>
  <c r="BH104" i="4"/>
  <c r="BG104" i="4"/>
  <c r="BF104" i="4"/>
  <c r="T104" i="4"/>
  <c r="R104" i="4"/>
  <c r="P104" i="4"/>
  <c r="BI101" i="4"/>
  <c r="BH101" i="4"/>
  <c r="BG101" i="4"/>
  <c r="BF101" i="4"/>
  <c r="T101" i="4"/>
  <c r="R101" i="4"/>
  <c r="P101" i="4"/>
  <c r="BI98" i="4"/>
  <c r="BH98" i="4"/>
  <c r="BG98" i="4"/>
  <c r="BF98" i="4"/>
  <c r="T98" i="4"/>
  <c r="R98" i="4"/>
  <c r="P98" i="4"/>
  <c r="BI95" i="4"/>
  <c r="BH95" i="4"/>
  <c r="BG95" i="4"/>
  <c r="BF95" i="4"/>
  <c r="T95" i="4"/>
  <c r="R95" i="4"/>
  <c r="P95" i="4"/>
  <c r="BI92" i="4"/>
  <c r="BH92" i="4"/>
  <c r="BG92" i="4"/>
  <c r="BF92" i="4"/>
  <c r="T92" i="4"/>
  <c r="R92" i="4"/>
  <c r="P92" i="4"/>
  <c r="BI89" i="4"/>
  <c r="BH89" i="4"/>
  <c r="BG89" i="4"/>
  <c r="BF89" i="4"/>
  <c r="T89" i="4"/>
  <c r="R89" i="4"/>
  <c r="P89" i="4"/>
  <c r="J83" i="4"/>
  <c r="J82" i="4"/>
  <c r="F82" i="4"/>
  <c r="F80" i="4"/>
  <c r="E78" i="4"/>
  <c r="J55" i="4"/>
  <c r="J54" i="4"/>
  <c r="F54" i="4"/>
  <c r="F52" i="4"/>
  <c r="E50" i="4"/>
  <c r="J18" i="4"/>
  <c r="E18" i="4"/>
  <c r="F55" i="4"/>
  <c r="J17" i="4"/>
  <c r="J12" i="4"/>
  <c r="J52" i="4"/>
  <c r="E7" i="4"/>
  <c r="E48" i="4" s="1"/>
  <c r="J37" i="3"/>
  <c r="J36" i="3"/>
  <c r="AY56" i="1" s="1"/>
  <c r="J35" i="3"/>
  <c r="AX56" i="1"/>
  <c r="BI186" i="3"/>
  <c r="BH186" i="3"/>
  <c r="BG186" i="3"/>
  <c r="BF186" i="3"/>
  <c r="T186" i="3"/>
  <c r="R186" i="3"/>
  <c r="P186" i="3"/>
  <c r="BI183" i="3"/>
  <c r="BH183" i="3"/>
  <c r="BG183" i="3"/>
  <c r="BF183" i="3"/>
  <c r="T183" i="3"/>
  <c r="R183" i="3"/>
  <c r="P183" i="3"/>
  <c r="BI180" i="3"/>
  <c r="BH180" i="3"/>
  <c r="BG180" i="3"/>
  <c r="BF180" i="3"/>
  <c r="T180" i="3"/>
  <c r="R180" i="3"/>
  <c r="P180" i="3"/>
  <c r="BI177" i="3"/>
  <c r="BH177" i="3"/>
  <c r="BG177" i="3"/>
  <c r="BF177" i="3"/>
  <c r="T177" i="3"/>
  <c r="R177" i="3"/>
  <c r="P177" i="3"/>
  <c r="BI174" i="3"/>
  <c r="BH174" i="3"/>
  <c r="BG174" i="3"/>
  <c r="BF174" i="3"/>
  <c r="T174" i="3"/>
  <c r="R174" i="3"/>
  <c r="P174" i="3"/>
  <c r="BI170" i="3"/>
  <c r="BH170" i="3"/>
  <c r="BG170" i="3"/>
  <c r="BF170" i="3"/>
  <c r="T170" i="3"/>
  <c r="R170" i="3"/>
  <c r="P170" i="3"/>
  <c r="BI166" i="3"/>
  <c r="BH166" i="3"/>
  <c r="BG166" i="3"/>
  <c r="BF166" i="3"/>
  <c r="T166" i="3"/>
  <c r="T165" i="3"/>
  <c r="R166" i="3"/>
  <c r="R165" i="3"/>
  <c r="P166" i="3"/>
  <c r="P165" i="3"/>
  <c r="BI162" i="3"/>
  <c r="BH162" i="3"/>
  <c r="BG162" i="3"/>
  <c r="BF162" i="3"/>
  <c r="T162" i="3"/>
  <c r="R162" i="3"/>
  <c r="P162" i="3"/>
  <c r="BI159" i="3"/>
  <c r="BH159" i="3"/>
  <c r="BG159" i="3"/>
  <c r="BF159" i="3"/>
  <c r="T159" i="3"/>
  <c r="R159" i="3"/>
  <c r="P159" i="3"/>
  <c r="BI156" i="3"/>
  <c r="BH156" i="3"/>
  <c r="BG156" i="3"/>
  <c r="BF156" i="3"/>
  <c r="T156" i="3"/>
  <c r="R156" i="3"/>
  <c r="P156" i="3"/>
  <c r="BI153" i="3"/>
  <c r="BH153" i="3"/>
  <c r="BG153" i="3"/>
  <c r="BF153" i="3"/>
  <c r="T153" i="3"/>
  <c r="R153" i="3"/>
  <c r="P153" i="3"/>
  <c r="BI150" i="3"/>
  <c r="BH150" i="3"/>
  <c r="BG150" i="3"/>
  <c r="BF150" i="3"/>
  <c r="T150" i="3"/>
  <c r="R150" i="3"/>
  <c r="P150" i="3"/>
  <c r="BI147" i="3"/>
  <c r="BH147" i="3"/>
  <c r="BG147" i="3"/>
  <c r="BF147" i="3"/>
  <c r="T147" i="3"/>
  <c r="R147" i="3"/>
  <c r="P147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8" i="3"/>
  <c r="BH138" i="3"/>
  <c r="BG138" i="3"/>
  <c r="BF138" i="3"/>
  <c r="T138" i="3"/>
  <c r="T137" i="3"/>
  <c r="R138" i="3"/>
  <c r="R137" i="3" s="1"/>
  <c r="P138" i="3"/>
  <c r="P137" i="3" s="1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BI128" i="3"/>
  <c r="BH128" i="3"/>
  <c r="BG128" i="3"/>
  <c r="BF128" i="3"/>
  <c r="T128" i="3"/>
  <c r="R128" i="3"/>
  <c r="P128" i="3"/>
  <c r="BI124" i="3"/>
  <c r="BH124" i="3"/>
  <c r="BG124" i="3"/>
  <c r="BF124" i="3"/>
  <c r="T124" i="3"/>
  <c r="R124" i="3"/>
  <c r="P124" i="3"/>
  <c r="BI121" i="3"/>
  <c r="BH121" i="3"/>
  <c r="BG121" i="3"/>
  <c r="BF121" i="3"/>
  <c r="T121" i="3"/>
  <c r="R121" i="3"/>
  <c r="P121" i="3"/>
  <c r="BI117" i="3"/>
  <c r="BH117" i="3"/>
  <c r="BG117" i="3"/>
  <c r="BF117" i="3"/>
  <c r="T117" i="3"/>
  <c r="R117" i="3"/>
  <c r="P117" i="3"/>
  <c r="BI113" i="3"/>
  <c r="BH113" i="3"/>
  <c r="BG113" i="3"/>
  <c r="BF113" i="3"/>
  <c r="T113" i="3"/>
  <c r="R113" i="3"/>
  <c r="P113" i="3"/>
  <c r="BI110" i="3"/>
  <c r="BH110" i="3"/>
  <c r="BG110" i="3"/>
  <c r="BF110" i="3"/>
  <c r="T110" i="3"/>
  <c r="R110" i="3"/>
  <c r="P110" i="3"/>
  <c r="BI107" i="3"/>
  <c r="BH107" i="3"/>
  <c r="BG107" i="3"/>
  <c r="BF107" i="3"/>
  <c r="T107" i="3"/>
  <c r="R107" i="3"/>
  <c r="P107" i="3"/>
  <c r="BI104" i="3"/>
  <c r="BH104" i="3"/>
  <c r="BG104" i="3"/>
  <c r="BF104" i="3"/>
  <c r="T104" i="3"/>
  <c r="R104" i="3"/>
  <c r="P104" i="3"/>
  <c r="BI101" i="3"/>
  <c r="BH101" i="3"/>
  <c r="BG101" i="3"/>
  <c r="BF101" i="3"/>
  <c r="T101" i="3"/>
  <c r="R101" i="3"/>
  <c r="P101" i="3"/>
  <c r="BI98" i="3"/>
  <c r="BH98" i="3"/>
  <c r="BG98" i="3"/>
  <c r="BF98" i="3"/>
  <c r="T98" i="3"/>
  <c r="R98" i="3"/>
  <c r="P98" i="3"/>
  <c r="BI95" i="3"/>
  <c r="BH95" i="3"/>
  <c r="BG95" i="3"/>
  <c r="BF95" i="3"/>
  <c r="T95" i="3"/>
  <c r="R95" i="3"/>
  <c r="P95" i="3"/>
  <c r="BI92" i="3"/>
  <c r="BH92" i="3"/>
  <c r="BG92" i="3"/>
  <c r="BF92" i="3"/>
  <c r="T92" i="3"/>
  <c r="R92" i="3"/>
  <c r="P92" i="3"/>
  <c r="BI89" i="3"/>
  <c r="BH89" i="3"/>
  <c r="BG89" i="3"/>
  <c r="BF89" i="3"/>
  <c r="T89" i="3"/>
  <c r="R89" i="3"/>
  <c r="P89" i="3"/>
  <c r="J83" i="3"/>
  <c r="J82" i="3"/>
  <c r="F82" i="3"/>
  <c r="F80" i="3"/>
  <c r="E78" i="3"/>
  <c r="J55" i="3"/>
  <c r="J54" i="3"/>
  <c r="F54" i="3"/>
  <c r="F52" i="3"/>
  <c r="E50" i="3"/>
  <c r="J18" i="3"/>
  <c r="E18" i="3"/>
  <c r="F55" i="3"/>
  <c r="J17" i="3"/>
  <c r="J12" i="3"/>
  <c r="J80" i="3"/>
  <c r="E7" i="3"/>
  <c r="E48" i="3" s="1"/>
  <c r="J37" i="2"/>
  <c r="J36" i="2"/>
  <c r="AY55" i="1"/>
  <c r="J35" i="2"/>
  <c r="AX55" i="1"/>
  <c r="BI139" i="2"/>
  <c r="BH139" i="2"/>
  <c r="BG139" i="2"/>
  <c r="BF139" i="2"/>
  <c r="T139" i="2"/>
  <c r="R139" i="2"/>
  <c r="P139" i="2"/>
  <c r="BI136" i="2"/>
  <c r="BH136" i="2"/>
  <c r="BG136" i="2"/>
  <c r="BF136" i="2"/>
  <c r="T136" i="2"/>
  <c r="R136" i="2"/>
  <c r="P136" i="2"/>
  <c r="BI132" i="2"/>
  <c r="BH132" i="2"/>
  <c r="BG132" i="2"/>
  <c r="BF132" i="2"/>
  <c r="T132" i="2"/>
  <c r="R132" i="2"/>
  <c r="P132" i="2"/>
  <c r="BI128" i="2"/>
  <c r="BH128" i="2"/>
  <c r="BG128" i="2"/>
  <c r="BF128" i="2"/>
  <c r="T128" i="2"/>
  <c r="T127" i="2"/>
  <c r="R128" i="2"/>
  <c r="R127" i="2"/>
  <c r="P128" i="2"/>
  <c r="P127" i="2" s="1"/>
  <c r="BI124" i="2"/>
  <c r="BH124" i="2"/>
  <c r="BG124" i="2"/>
  <c r="BF124" i="2"/>
  <c r="T124" i="2"/>
  <c r="R124" i="2"/>
  <c r="P124" i="2"/>
  <c r="BI121" i="2"/>
  <c r="BH121" i="2"/>
  <c r="BG121" i="2"/>
  <c r="BF121" i="2"/>
  <c r="T121" i="2"/>
  <c r="R121" i="2"/>
  <c r="P121" i="2"/>
  <c r="BI118" i="2"/>
  <c r="BH118" i="2"/>
  <c r="BG118" i="2"/>
  <c r="BF118" i="2"/>
  <c r="T118" i="2"/>
  <c r="T114" i="2" s="1"/>
  <c r="R118" i="2"/>
  <c r="R114" i="2" s="1"/>
  <c r="P118" i="2"/>
  <c r="P114" i="2" s="1"/>
  <c r="BI115" i="2"/>
  <c r="BH115" i="2"/>
  <c r="BG115" i="2"/>
  <c r="BF115" i="2"/>
  <c r="T115" i="2"/>
  <c r="R115" i="2"/>
  <c r="P115" i="2"/>
  <c r="BI112" i="2"/>
  <c r="BH112" i="2"/>
  <c r="BG112" i="2"/>
  <c r="BF112" i="2"/>
  <c r="T112" i="2"/>
  <c r="R112" i="2"/>
  <c r="P112" i="2"/>
  <c r="BI110" i="2"/>
  <c r="BH110" i="2"/>
  <c r="BG110" i="2"/>
  <c r="BF110" i="2"/>
  <c r="T110" i="2"/>
  <c r="R110" i="2"/>
  <c r="P110" i="2"/>
  <c r="BI106" i="2"/>
  <c r="BH106" i="2"/>
  <c r="BG106" i="2"/>
  <c r="BF106" i="2"/>
  <c r="T106" i="2"/>
  <c r="R106" i="2"/>
  <c r="P106" i="2"/>
  <c r="BI103" i="2"/>
  <c r="BH103" i="2"/>
  <c r="BG103" i="2"/>
  <c r="BF103" i="2"/>
  <c r="T103" i="2"/>
  <c r="R103" i="2"/>
  <c r="P103" i="2"/>
  <c r="BI99" i="2"/>
  <c r="BH99" i="2"/>
  <c r="BG99" i="2"/>
  <c r="BF99" i="2"/>
  <c r="T99" i="2"/>
  <c r="R99" i="2"/>
  <c r="P99" i="2"/>
  <c r="BI95" i="2"/>
  <c r="BH95" i="2"/>
  <c r="BG95" i="2"/>
  <c r="BF95" i="2"/>
  <c r="T95" i="2"/>
  <c r="R95" i="2"/>
  <c r="P95" i="2"/>
  <c r="BI92" i="2"/>
  <c r="BH92" i="2"/>
  <c r="BG92" i="2"/>
  <c r="BF92" i="2"/>
  <c r="T92" i="2"/>
  <c r="R92" i="2"/>
  <c r="P92" i="2"/>
  <c r="BI89" i="2"/>
  <c r="BH89" i="2"/>
  <c r="BG89" i="2"/>
  <c r="BF89" i="2"/>
  <c r="T89" i="2"/>
  <c r="R89" i="2"/>
  <c r="P89" i="2"/>
  <c r="J83" i="2"/>
  <c r="J82" i="2"/>
  <c r="F82" i="2"/>
  <c r="F80" i="2"/>
  <c r="E78" i="2"/>
  <c r="J55" i="2"/>
  <c r="J54" i="2"/>
  <c r="F54" i="2"/>
  <c r="F52" i="2"/>
  <c r="E50" i="2"/>
  <c r="J18" i="2"/>
  <c r="E18" i="2"/>
  <c r="F83" i="2"/>
  <c r="J17" i="2"/>
  <c r="J12" i="2"/>
  <c r="J52" i="2"/>
  <c r="E7" i="2"/>
  <c r="E76" i="2"/>
  <c r="L50" i="1"/>
  <c r="AM50" i="1"/>
  <c r="AM49" i="1"/>
  <c r="L49" i="1"/>
  <c r="AM47" i="1"/>
  <c r="L47" i="1"/>
  <c r="L45" i="1"/>
  <c r="L44" i="1"/>
  <c r="BK138" i="3"/>
  <c r="J89" i="3"/>
  <c r="J112" i="2"/>
  <c r="BK104" i="3"/>
  <c r="J137" i="4"/>
  <c r="J180" i="4"/>
  <c r="BK89" i="2"/>
  <c r="J180" i="3"/>
  <c r="J143" i="4"/>
  <c r="BK173" i="4"/>
  <c r="J118" i="2"/>
  <c r="BK101" i="3"/>
  <c r="J127" i="4"/>
  <c r="BK110" i="2"/>
  <c r="J107" i="3"/>
  <c r="J98" i="3"/>
  <c r="BK150" i="3"/>
  <c r="J129" i="4"/>
  <c r="BK92" i="2"/>
  <c r="BK107" i="3"/>
  <c r="J159" i="4"/>
  <c r="J89" i="5"/>
  <c r="J136" i="2"/>
  <c r="J167" i="4"/>
  <c r="J84" i="5"/>
  <c r="J130" i="3"/>
  <c r="J186" i="3"/>
  <c r="J89" i="4"/>
  <c r="J132" i="4"/>
  <c r="BK89" i="5"/>
  <c r="J150" i="3"/>
  <c r="J92" i="3"/>
  <c r="J110" i="4"/>
  <c r="BK84" i="5"/>
  <c r="J153" i="3"/>
  <c r="BK132" i="4"/>
  <c r="BK86" i="5"/>
  <c r="BK121" i="3"/>
  <c r="BK132" i="2"/>
  <c r="BK130" i="3"/>
  <c r="BK134" i="4"/>
  <c r="J92" i="5"/>
  <c r="BK99" i="2"/>
  <c r="BK183" i="3"/>
  <c r="J94" i="5"/>
  <c r="J159" i="3"/>
  <c r="J128" i="3"/>
  <c r="BK98" i="4"/>
  <c r="BK92" i="5"/>
  <c r="J177" i="3"/>
  <c r="BK89" i="3"/>
  <c r="J163" i="4"/>
  <c r="J95" i="5"/>
  <c r="BK159" i="3"/>
  <c r="J120" i="4"/>
  <c r="J90" i="5"/>
  <c r="J174" i="3"/>
  <c r="BK180" i="3"/>
  <c r="BK180" i="4"/>
  <c r="BK87" i="5"/>
  <c r="J135" i="3"/>
  <c r="J170" i="3"/>
  <c r="J183" i="4"/>
  <c r="J87" i="5"/>
  <c r="J89" i="2"/>
  <c r="BK92" i="3"/>
  <c r="BK163" i="4"/>
  <c r="J170" i="4"/>
  <c r="BK128" i="2"/>
  <c r="BK110" i="3"/>
  <c r="J98" i="4"/>
  <c r="BK90" i="5"/>
  <c r="BK153" i="3"/>
  <c r="BK110" i="4"/>
  <c r="BK140" i="4"/>
  <c r="BK121" i="2"/>
  <c r="J121" i="3"/>
  <c r="J146" i="4"/>
  <c r="BK104" i="4"/>
  <c r="BK136" i="2"/>
  <c r="J133" i="3"/>
  <c r="J156" i="3"/>
  <c r="J117" i="4"/>
  <c r="J183" i="3"/>
  <c r="J110" i="2"/>
  <c r="BK98" i="3"/>
  <c r="J95" i="4"/>
  <c r="J86" i="5"/>
  <c r="J147" i="3"/>
  <c r="J101" i="3"/>
  <c r="BK177" i="4"/>
  <c r="BK106" i="2"/>
  <c r="BK174" i="3"/>
  <c r="J173" i="4"/>
  <c r="BK127" i="4"/>
  <c r="J95" i="2"/>
  <c r="J166" i="3"/>
  <c r="BK129" i="4"/>
  <c r="J177" i="4"/>
  <c r="BK167" i="4"/>
  <c r="J128" i="2"/>
  <c r="BK128" i="3"/>
  <c r="J140" i="4"/>
  <c r="BK95" i="2"/>
  <c r="J95" i="3"/>
  <c r="BK156" i="4"/>
  <c r="J134" i="4"/>
  <c r="BK144" i="3"/>
  <c r="J132" i="2"/>
  <c r="BK135" i="3"/>
  <c r="BK146" i="4"/>
  <c r="BK124" i="3"/>
  <c r="BK89" i="4"/>
  <c r="BK147" i="3"/>
  <c r="J113" i="3"/>
  <c r="J107" i="4"/>
  <c r="J139" i="2"/>
  <c r="J138" i="3"/>
  <c r="BK95" i="4"/>
  <c r="BK139" i="2"/>
  <c r="BK133" i="3"/>
  <c r="BK141" i="3"/>
  <c r="J149" i="4"/>
  <c r="AS54" i="1"/>
  <c r="BK117" i="4"/>
  <c r="J92" i="2"/>
  <c r="BK115" i="2"/>
  <c r="BK186" i="3"/>
  <c r="BK101" i="4"/>
  <c r="BK124" i="2"/>
  <c r="BK117" i="3"/>
  <c r="BK153" i="4"/>
  <c r="BK123" i="4"/>
  <c r="BK118" i="2"/>
  <c r="BK162" i="3"/>
  <c r="BK92" i="4"/>
  <c r="BK103" i="2"/>
  <c r="J144" i="3"/>
  <c r="BK170" i="4"/>
  <c r="J92" i="4"/>
  <c r="J124" i="2"/>
  <c r="J117" i="3"/>
  <c r="BK149" i="4"/>
  <c r="J124" i="3"/>
  <c r="BK137" i="4"/>
  <c r="J99" i="2"/>
  <c r="J104" i="3"/>
  <c r="BK166" i="3"/>
  <c r="BK183" i="4"/>
  <c r="BK159" i="4"/>
  <c r="J162" i="3"/>
  <c r="J110" i="3"/>
  <c r="J156" i="4"/>
  <c r="J103" i="2"/>
  <c r="J141" i="3"/>
  <c r="BK107" i="4"/>
  <c r="J123" i="4"/>
  <c r="J115" i="2"/>
  <c r="BK156" i="3"/>
  <c r="J153" i="4"/>
  <c r="BK143" i="4"/>
  <c r="J106" i="2"/>
  <c r="BK95" i="3"/>
  <c r="J101" i="4"/>
  <c r="BK95" i="5"/>
  <c r="BK113" i="3"/>
  <c r="BK114" i="4"/>
  <c r="BK94" i="5"/>
  <c r="BK112" i="2"/>
  <c r="BK170" i="3"/>
  <c r="J104" i="4"/>
  <c r="J121" i="2"/>
  <c r="BK177" i="3"/>
  <c r="BK120" i="4"/>
  <c r="J114" i="4"/>
  <c r="R136" i="4" l="1"/>
  <c r="P136" i="4"/>
  <c r="BK88" i="2"/>
  <c r="J88" i="2" s="1"/>
  <c r="J61" i="2" s="1"/>
  <c r="P98" i="2"/>
  <c r="P88" i="3"/>
  <c r="BK127" i="3"/>
  <c r="J127" i="3"/>
  <c r="J63" i="3"/>
  <c r="T169" i="3"/>
  <c r="BK88" i="4"/>
  <c r="J88" i="4" s="1"/>
  <c r="J61" i="4" s="1"/>
  <c r="R113" i="4"/>
  <c r="BK98" i="2"/>
  <c r="J98" i="2" s="1"/>
  <c r="J62" i="2" s="1"/>
  <c r="T109" i="2"/>
  <c r="BK131" i="2"/>
  <c r="J131" i="2"/>
  <c r="J66" i="2"/>
  <c r="BK88" i="3"/>
  <c r="J88" i="3"/>
  <c r="J61" i="3"/>
  <c r="P127" i="3"/>
  <c r="R169" i="3"/>
  <c r="T113" i="4"/>
  <c r="P166" i="4"/>
  <c r="R88" i="2"/>
  <c r="R109" i="2"/>
  <c r="P116" i="3"/>
  <c r="P126" i="4"/>
  <c r="BK83" i="5"/>
  <c r="J83" i="5"/>
  <c r="J61" i="5"/>
  <c r="T88" i="2"/>
  <c r="P109" i="2"/>
  <c r="P87" i="2" s="1"/>
  <c r="P86" i="2" s="1"/>
  <c r="AU55" i="1" s="1"/>
  <c r="R131" i="2"/>
  <c r="T88" i="3"/>
  <c r="T116" i="3"/>
  <c r="R88" i="4"/>
  <c r="BK126" i="4"/>
  <c r="J126" i="4"/>
  <c r="J63" i="4"/>
  <c r="R166" i="4"/>
  <c r="T98" i="2"/>
  <c r="T131" i="2"/>
  <c r="R127" i="3"/>
  <c r="P169" i="3"/>
  <c r="T88" i="4"/>
  <c r="R126" i="4"/>
  <c r="T166" i="4"/>
  <c r="P83" i="5"/>
  <c r="P82" i="5"/>
  <c r="P81" i="5"/>
  <c r="AU58" i="1"/>
  <c r="R98" i="2"/>
  <c r="R88" i="3"/>
  <c r="T127" i="3"/>
  <c r="BK169" i="3"/>
  <c r="J169" i="3"/>
  <c r="J66" i="3"/>
  <c r="BK113" i="4"/>
  <c r="J113" i="4" s="1"/>
  <c r="J62" i="4" s="1"/>
  <c r="T126" i="4"/>
  <c r="R83" i="5"/>
  <c r="R82" i="5"/>
  <c r="R81" i="5"/>
  <c r="P88" i="2"/>
  <c r="BK109" i="2"/>
  <c r="J109" i="2"/>
  <c r="J63" i="2" s="1"/>
  <c r="P131" i="2"/>
  <c r="BK116" i="3"/>
  <c r="J116" i="3"/>
  <c r="J62" i="3"/>
  <c r="R116" i="3"/>
  <c r="P88" i="4"/>
  <c r="P113" i="4"/>
  <c r="P87" i="4" s="1"/>
  <c r="P86" i="4" s="1"/>
  <c r="AU57" i="1" s="1"/>
  <c r="BK166" i="4"/>
  <c r="J166" i="4" s="1"/>
  <c r="J66" i="4" s="1"/>
  <c r="T83" i="5"/>
  <c r="T82" i="5"/>
  <c r="T81" i="5"/>
  <c r="BK165" i="3"/>
  <c r="BK137" i="3" s="1"/>
  <c r="J137" i="3" s="1"/>
  <c r="J64" i="3" s="1"/>
  <c r="J165" i="3"/>
  <c r="J65" i="3"/>
  <c r="BK127" i="2"/>
  <c r="J127" i="2" s="1"/>
  <c r="J65" i="2" s="1"/>
  <c r="BK162" i="4"/>
  <c r="J162" i="4"/>
  <c r="J65" i="4"/>
  <c r="BE86" i="5"/>
  <c r="F55" i="5"/>
  <c r="E71" i="5"/>
  <c r="BE90" i="5"/>
  <c r="J52" i="5"/>
  <c r="BE87" i="5"/>
  <c r="BE94" i="5"/>
  <c r="BE84" i="5"/>
  <c r="BE89" i="5"/>
  <c r="BE92" i="5"/>
  <c r="BE95" i="5"/>
  <c r="E76" i="4"/>
  <c r="F83" i="4"/>
  <c r="BE117" i="4"/>
  <c r="BE127" i="4"/>
  <c r="BE170" i="4"/>
  <c r="BE173" i="4"/>
  <c r="BE177" i="4"/>
  <c r="BE183" i="4"/>
  <c r="BE89" i="4"/>
  <c r="BE98" i="4"/>
  <c r="BE101" i="4"/>
  <c r="BE104" i="4"/>
  <c r="BE107" i="4"/>
  <c r="BE120" i="4"/>
  <c r="BE149" i="4"/>
  <c r="BE153" i="4"/>
  <c r="BE159" i="4"/>
  <c r="J80" i="4"/>
  <c r="BE132" i="4"/>
  <c r="BE167" i="4"/>
  <c r="BE134" i="4"/>
  <c r="BE123" i="4"/>
  <c r="BE137" i="4"/>
  <c r="BE114" i="4"/>
  <c r="BE129" i="4"/>
  <c r="BE140" i="4"/>
  <c r="BE143" i="4"/>
  <c r="BE146" i="4"/>
  <c r="BE92" i="4"/>
  <c r="BE95" i="4"/>
  <c r="BE110" i="4"/>
  <c r="BE156" i="4"/>
  <c r="BE163" i="4"/>
  <c r="BE180" i="4"/>
  <c r="BE128" i="3"/>
  <c r="BE141" i="3"/>
  <c r="BE186" i="3"/>
  <c r="F83" i="3"/>
  <c r="BE121" i="3"/>
  <c r="BE174" i="3"/>
  <c r="J52" i="3"/>
  <c r="BE92" i="3"/>
  <c r="BE98" i="3"/>
  <c r="BE104" i="3"/>
  <c r="BE147" i="3"/>
  <c r="BE110" i="3"/>
  <c r="BE117" i="3"/>
  <c r="BE153" i="3"/>
  <c r="BE159" i="3"/>
  <c r="BE183" i="3"/>
  <c r="BE89" i="3"/>
  <c r="BE130" i="3"/>
  <c r="BE135" i="3"/>
  <c r="BE177" i="3"/>
  <c r="BE95" i="3"/>
  <c r="BE113" i="3"/>
  <c r="BE138" i="3"/>
  <c r="BE166" i="3"/>
  <c r="E76" i="3"/>
  <c r="BE101" i="3"/>
  <c r="BE107" i="3"/>
  <c r="BE144" i="3"/>
  <c r="BE156" i="3"/>
  <c r="BE170" i="3"/>
  <c r="BE124" i="3"/>
  <c r="BE133" i="3"/>
  <c r="BE150" i="3"/>
  <c r="BE162" i="3"/>
  <c r="BE180" i="3"/>
  <c r="F55" i="2"/>
  <c r="BE112" i="2"/>
  <c r="E48" i="2"/>
  <c r="J80" i="2"/>
  <c r="BE92" i="2"/>
  <c r="BE99" i="2"/>
  <c r="BE106" i="2"/>
  <c r="BE118" i="2"/>
  <c r="BE128" i="2"/>
  <c r="BE89" i="2"/>
  <c r="BE103" i="2"/>
  <c r="BE110" i="2"/>
  <c r="BE121" i="2"/>
  <c r="BE124" i="2"/>
  <c r="BE132" i="2"/>
  <c r="BE136" i="2"/>
  <c r="BE139" i="2"/>
  <c r="BE115" i="2"/>
  <c r="BE95" i="2"/>
  <c r="F35" i="3"/>
  <c r="BB56" i="1"/>
  <c r="F35" i="5"/>
  <c r="BB58" i="1"/>
  <c r="F36" i="2"/>
  <c r="BC55" i="1"/>
  <c r="F37" i="5"/>
  <c r="BD58" i="1"/>
  <c r="J34" i="3"/>
  <c r="AW56" i="1" s="1"/>
  <c r="F34" i="3"/>
  <c r="BA56" i="1"/>
  <c r="J34" i="5"/>
  <c r="AW58" i="1"/>
  <c r="F35" i="2"/>
  <c r="BB55" i="1"/>
  <c r="F36" i="5"/>
  <c r="BC58" i="1"/>
  <c r="J34" i="4"/>
  <c r="AW57" i="1"/>
  <c r="J34" i="2"/>
  <c r="AW55" i="1" s="1"/>
  <c r="F37" i="4"/>
  <c r="BD57" i="1"/>
  <c r="F34" i="2"/>
  <c r="BA55" i="1"/>
  <c r="F37" i="3"/>
  <c r="BD56" i="1"/>
  <c r="F34" i="4"/>
  <c r="BA57" i="1"/>
  <c r="F36" i="4"/>
  <c r="BC57" i="1"/>
  <c r="F35" i="4"/>
  <c r="BB57" i="1" s="1"/>
  <c r="F37" i="2"/>
  <c r="BD55" i="1"/>
  <c r="F34" i="5"/>
  <c r="BA58" i="1"/>
  <c r="F36" i="3"/>
  <c r="BC56" i="1"/>
  <c r="BK87" i="3" l="1"/>
  <c r="J87" i="3" s="1"/>
  <c r="J60" i="3" s="1"/>
  <c r="BK136" i="4"/>
  <c r="J136" i="4"/>
  <c r="J64" i="4"/>
  <c r="R87" i="3"/>
  <c r="R86" i="3"/>
  <c r="R87" i="2"/>
  <c r="R86" i="2"/>
  <c r="R87" i="4"/>
  <c r="R86" i="4"/>
  <c r="P87" i="3"/>
  <c r="P86" i="3"/>
  <c r="AU56" i="1" s="1"/>
  <c r="AU54" i="1" s="1"/>
  <c r="T87" i="4"/>
  <c r="T86" i="4"/>
  <c r="T87" i="2"/>
  <c r="T86" i="2"/>
  <c r="BK87" i="4"/>
  <c r="J87" i="4"/>
  <c r="J60" i="4"/>
  <c r="T87" i="3"/>
  <c r="T86" i="3"/>
  <c r="BK114" i="2"/>
  <c r="J114" i="2"/>
  <c r="J64" i="2" s="1"/>
  <c r="BK82" i="5"/>
  <c r="J82" i="5"/>
  <c r="J60" i="5"/>
  <c r="BK86" i="3"/>
  <c r="J86" i="3"/>
  <c r="J33" i="5"/>
  <c r="AV58" i="1"/>
  <c r="AT58" i="1"/>
  <c r="F33" i="2"/>
  <c r="AZ55" i="1"/>
  <c r="J33" i="3"/>
  <c r="AV56" i="1" s="1"/>
  <c r="AT56" i="1" s="1"/>
  <c r="BB54" i="1"/>
  <c r="AX54" i="1"/>
  <c r="BC54" i="1"/>
  <c r="AY54" i="1"/>
  <c r="F33" i="5"/>
  <c r="AZ58" i="1"/>
  <c r="BA54" i="1"/>
  <c r="AW54" i="1"/>
  <c r="AK30" i="1"/>
  <c r="BD54" i="1"/>
  <c r="W33" i="1" s="1"/>
  <c r="J33" i="2"/>
  <c r="AV55" i="1"/>
  <c r="AT55" i="1"/>
  <c r="F33" i="4"/>
  <c r="AZ57" i="1"/>
  <c r="F33" i="3"/>
  <c r="AZ56" i="1"/>
  <c r="J30" i="3"/>
  <c r="AG56" i="1"/>
  <c r="J33" i="4"/>
  <c r="AV57" i="1" s="1"/>
  <c r="AT57" i="1" s="1"/>
  <c r="BK87" i="2" l="1"/>
  <c r="J87" i="2"/>
  <c r="J60" i="2"/>
  <c r="BK86" i="4"/>
  <c r="J86" i="4"/>
  <c r="J59" i="4"/>
  <c r="BK81" i="5"/>
  <c r="J81" i="5"/>
  <c r="AN56" i="1"/>
  <c r="J59" i="3"/>
  <c r="J39" i="3"/>
  <c r="J30" i="5"/>
  <c r="AG58" i="1" s="1"/>
  <c r="W30" i="1"/>
  <c r="AZ54" i="1"/>
  <c r="AV54" i="1"/>
  <c r="AK29" i="1"/>
  <c r="W31" i="1"/>
  <c r="W32" i="1"/>
  <c r="J39" i="5" l="1"/>
  <c r="BK86" i="2"/>
  <c r="J86" i="2"/>
  <c r="J59" i="2"/>
  <c r="J59" i="5"/>
  <c r="AN58" i="1"/>
  <c r="J30" i="4"/>
  <c r="AG57" i="1"/>
  <c r="AN57" i="1"/>
  <c r="AT54" i="1"/>
  <c r="W29" i="1"/>
  <c r="J39" i="4" l="1"/>
  <c r="J30" i="2"/>
  <c r="AG55" i="1"/>
  <c r="AN55" i="1"/>
  <c r="J39" i="2" l="1"/>
  <c r="AG54" i="1"/>
  <c r="AK26" i="1"/>
  <c r="AK35" i="1" l="1"/>
  <c r="AN54" i="1"/>
</calcChain>
</file>

<file path=xl/sharedStrings.xml><?xml version="1.0" encoding="utf-8"?>
<sst xmlns="http://schemas.openxmlformats.org/spreadsheetml/2006/main" count="3476" uniqueCount="626">
  <si>
    <t>Export Komplet</t>
  </si>
  <si>
    <t>VZ</t>
  </si>
  <si>
    <t>2.0</t>
  </si>
  <si>
    <t>ZAMOK</t>
  </si>
  <si>
    <t>False</t>
  </si>
  <si>
    <t>{88628757-be83-47f6-85c5-f63424a0bc62}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</si>
  <si>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</si>
  <si>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</si>
  <si>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</si>
  <si>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</si>
  <si>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</si>
  <si>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</si>
  <si>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</si>
  <si>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</si>
  <si>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8611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</si>
  <si>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</si>
  <si>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</si>
  <si>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Rekonstrukce povrchu ve vybraných ulicích v Kolíně a v Zibohlavech - 1. etapa</t>
  </si>
  <si>
    <t>KSO:</t>
  </si>
  <si>
    <t>822 29</t>
  </si>
  <si>
    <t>CC-CZ:</t>
  </si>
  <si>
    <t>211</t>
  </si>
  <si>
    <t>Místo:</t>
  </si>
  <si>
    <t>Kolín</t>
  </si>
  <si>
    <t>Datum:</t>
  </si>
  <si>
    <t>10. 2. 2026</t>
  </si>
  <si>
    <t>Zadavatel:</t>
  </si>
  <si>
    <t>IČ:</t>
  </si>
  <si>
    <t/>
  </si>
  <si>
    <t>Město Kolín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</si>
  <si>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</si>
  <si>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</si>
  <si>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</si>
  <si>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</si>
  <si>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</si>
  <si>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</si>
  <si>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</si>
  <si>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27296695</t>
  </si>
  <si>
    <t>S4A,s.r.o.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</si>
  <si>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</si>
  <si>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</si>
  <si>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</si>
  <si>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</si>
  <si>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</si>
  <si>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</si>
  <si>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</si>
  <si>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</si>
  <si>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</si>
  <si>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</si>
  <si>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</si>
  <si>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</si>
  <si>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</si>
  <si>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</si>
  <si>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</si>
  <si>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</si>
  <si>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</si>
  <si>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</si>
  <si>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</si>
  <si>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</si>
  <si>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</si>
  <si>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</si>
  <si>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</si>
  <si>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</si>
  <si>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</si>
  <si>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</si>
  <si>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</si>
  <si>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</si>
  <si>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</si>
  <si>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</si>
  <si>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</si>
  <si>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</si>
  <si>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</si>
  <si>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</si>
  <si>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</si>
  <si>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</si>
  <si>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</si>
  <si>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</si>
  <si>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</si>
  <si>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</si>
  <si>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</si>
  <si>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2a</t>
  </si>
  <si>
    <t>ulice Hasičská</t>
  </si>
  <si>
    <t>STA</t>
  </si>
  <si>
    <t>1</t>
  </si>
  <si>
    <t>{d581d9e7-757a-43c3-9934-bee6111ecdaa}</t>
  </si>
  <si>
    <t>2</t>
  </si>
  <si>
    <t>2d</t>
  </si>
  <si>
    <t>ulice Na Spravedlnosti</t>
  </si>
  <si>
    <t>{78381316-7cc0-4159-9c9f-36aea176e4e6}</t>
  </si>
  <si>
    <t>2c</t>
  </si>
  <si>
    <t>ulice Mikoláe Alše</t>
  </si>
  <si>
    <t>{228f16dc-6272-4b51-9250-16a85d4725ad}</t>
  </si>
  <si>
    <t>86.11</t>
  </si>
  <si>
    <t>VRN</t>
  </si>
  <si>
    <t>OST</t>
  </si>
  <si>
    <t>{a2942fd5-5c76-4576-ada6-c514d69cb64b}</t>
  </si>
  <si>
    <t>KRYCÍ LIST SOUPISU PRACÍ</t>
  </si>
  <si>
    <t>Objekt:</t>
  </si>
  <si>
    <t>2a - ulice Hasičská</t>
  </si>
  <si>
    <t>Ing. Lucie Dvořáková</t>
  </si>
  <si>
    <t>S4A,s.r.o</t>
  </si>
  <si>
    <t>CZ27296695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</si>
  <si>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</si>
  <si>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</si>
  <si>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</si>
  <si>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</si>
  <si>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</si>
  <si>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</si>
  <si>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</t>
  </si>
  <si>
    <t xml:space="preserve">    8 - Trubní vedení</t>
  </si>
  <si>
    <t xml:space="preserve">    9 - Ostatní konstrukce a práce</t>
  </si>
  <si>
    <t xml:space="preserve">      99 - Přesun hmot</t>
  </si>
  <si>
    <t xml:space="preserve">    997 - Přesun sutě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</si>
  <si>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</si>
  <si>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</si>
  <si>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</si>
  <si>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</si>
  <si>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</si>
  <si>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</si>
  <si>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</si>
  <si>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</si>
  <si>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</si>
  <si>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</si>
  <si>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</si>
  <si>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</si>
  <si>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</si>
  <si>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</si>
  <si>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</si>
  <si>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</si>
  <si>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</si>
  <si>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</si>
  <si>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113107541</t>
  </si>
  <si>
    <t>Odstranění podkladů nebo krytů při překopech inženýrských sítí s přemístěním hmot na skládku ve vzdálenosti do 3 m nebo s naložením na dopravní prostředek strojně plochy jednotlivě přes 15 m2 živičných, o tl. vrstvy do 50 mm</t>
  </si>
  <si>
    <t>m2</t>
  </si>
  <si>
    <t>4</t>
  </si>
  <si>
    <t>1851593382</t>
  </si>
  <si>
    <t>Online PSC</t>
  </si>
  <si>
    <t>https://podminky.urs.cz/item/CS_URS_2022_01/113107541</t>
  </si>
  <si>
    <t>VV</t>
  </si>
  <si>
    <t>113154124</t>
  </si>
  <si>
    <t>Frézování živičného podkladu nebo krytu s naložením na dopravní prostředek plochy do 500 m2 bez překážek v trase pruhu šířky přes 0,5 m do 1 m, tloušťky vrstvy 100 mm</t>
  </si>
  <si>
    <t>1367212915</t>
  </si>
  <si>
    <t>https://podminky.urs.cz/item/CS_URS_2022_01/113154124</t>
  </si>
  <si>
    <t>320</t>
  </si>
  <si>
    <t>3</t>
  </si>
  <si>
    <t>938909311</t>
  </si>
  <si>
    <t>Čištění vozovek metením bláta, prachu nebo hlinitého nánosu s odklizením na hromady na vzdálenost do 20 m nebo naložením na dopravní prostředek strojně povrchu podkladu nebo krytu betonového nebo živičného</t>
  </si>
  <si>
    <t>1358335387</t>
  </si>
  <si>
    <t>https://podminky.urs.cz/item/CS_URS_2022_01/938909311</t>
  </si>
  <si>
    <t>5</t>
  </si>
  <si>
    <t>Komunikace</t>
  </si>
  <si>
    <t>564911411</t>
  </si>
  <si>
    <t>Podklad nebo podsyp z asfaltového recyklátu s rozprostřením a zhutněním plochy přes 100 m2, po zhutnění tl. 50 mm</t>
  </si>
  <si>
    <t>826437659</t>
  </si>
  <si>
    <t>https://podminky.urs.cz/item/CS_URS_2022_01/564911411</t>
  </si>
  <si>
    <t>P</t>
  </si>
  <si>
    <t>Poznámka k položce:_x000D_
Na případné doplnění po odstraněném betonu</t>
  </si>
  <si>
    <t>573191111</t>
  </si>
  <si>
    <t>Postřik infiltrační kationaktivní emulzí v množství 1,00 kg/m2</t>
  </si>
  <si>
    <t>-1506303557</t>
  </si>
  <si>
    <t>https://podminky.urs.cz/item/CS_URS_2022_01/573191111</t>
  </si>
  <si>
    <t>6</t>
  </si>
  <si>
    <t>577144111</t>
  </si>
  <si>
    <t>Asfaltový beton vrstva obrusná ACO 11 (ABS) s rozprostřením a se zhutněním z nemodifikovaného asfaltu v pruhu šířky do 3 m tř. I, po zhutnění tl. 50 mm</t>
  </si>
  <si>
    <t>-1736034507</t>
  </si>
  <si>
    <t>https://podminky.urs.cz/item/CS_URS_2022_01/577144111</t>
  </si>
  <si>
    <t>8</t>
  </si>
  <si>
    <t>Trubní vedení</t>
  </si>
  <si>
    <t>7</t>
  </si>
  <si>
    <t>899231111R.1</t>
  </si>
  <si>
    <t>Výšková úprava uličního vstupu nebo vpusti do 200 mm zvýšením nebo snížením mříže, poklopu</t>
  </si>
  <si>
    <t>kus</t>
  </si>
  <si>
    <t>672739913</t>
  </si>
  <si>
    <t>899431111R</t>
  </si>
  <si>
    <t>Výšková úprava uličního vstupu nebo vpusti do 200 mm zvýšením nebo snížením krycího hrnce, šoupěte nebo hydrantu bez úpravy armatur</t>
  </si>
  <si>
    <t>41309186</t>
  </si>
  <si>
    <t>9</t>
  </si>
  <si>
    <t>Ostatní konstrukce a práce</t>
  </si>
  <si>
    <t>919735111</t>
  </si>
  <si>
    <t>Řezání stávajícího živičného krytu nebo podkladu hloubky do 50 mm</t>
  </si>
  <si>
    <t>m</t>
  </si>
  <si>
    <t>-1586603913</t>
  </si>
  <si>
    <t>https://podminky.urs.cz/item/CS_URS_2022_01/919735111</t>
  </si>
  <si>
    <t>176</t>
  </si>
  <si>
    <t>10</t>
  </si>
  <si>
    <t>919731121</t>
  </si>
  <si>
    <t>Zarovnání styčné plochy podkladu nebo krytu podél vybourané části komunikace nebo zpevněné plochy živičné tl. do 50 mm</t>
  </si>
  <si>
    <t>-1350318441</t>
  </si>
  <si>
    <t>https://podminky.urs.cz/item/CS_URS_2022_01/919731121</t>
  </si>
  <si>
    <t>11</t>
  </si>
  <si>
    <t>919112212</t>
  </si>
  <si>
    <t>Řezání dilatačních spár v živičném krytu vytvoření komůrky pro těsnící zálivku šířky 10 mm, hloubky 20 mm</t>
  </si>
  <si>
    <t>332961283</t>
  </si>
  <si>
    <t>https://podminky.urs.cz/item/CS_URS_2022_01/919112212</t>
  </si>
  <si>
    <t>85</t>
  </si>
  <si>
    <t>12</t>
  </si>
  <si>
    <t>919121111</t>
  </si>
  <si>
    <t>Utěsnění dilatačních spár zálivkou za studena v cementobetonovém nebo živičném krytu včetně adhezního nátěru s těsnicím profilem pod zálivkou, pro komůrky šířky 10 mm, hloubky 20 mm</t>
  </si>
  <si>
    <t>-280732771</t>
  </si>
  <si>
    <t>https://podminky.urs.cz/item/CS_URS_2022_01/919121111</t>
  </si>
  <si>
    <t>99</t>
  </si>
  <si>
    <t>Přesun hmot</t>
  </si>
  <si>
    <t>13</t>
  </si>
  <si>
    <t>998225111</t>
  </si>
  <si>
    <t>Přesun hmot pro komunikace s krytem z kameniva, monolitickým betonovým nebo živičným dopravní vzdálenost do 200 m jakékoliv délky objektu</t>
  </si>
  <si>
    <t>t</t>
  </si>
  <si>
    <t>452125982</t>
  </si>
  <si>
    <t>https://podminky.urs.cz/item/CS_URS_2022_01/998225111</t>
  </si>
  <si>
    <t>1,6</t>
  </si>
  <si>
    <t>997</t>
  </si>
  <si>
    <t>Přesun sutě</t>
  </si>
  <si>
    <t>14</t>
  </si>
  <si>
    <t>997221551</t>
  </si>
  <si>
    <t>Vodorovná doprava suti bez naložení, ale se složením a s hrubým urovnáním ze sypkých materiálů, na vzdálenost do 1 km</t>
  </si>
  <si>
    <t>-592657535</t>
  </si>
  <si>
    <t>https://podminky.urs.cz/item/CS_URS_2022_01/997221551</t>
  </si>
  <si>
    <t>Poznámka k položce:_x000D_
Předá zhotovitel obci</t>
  </si>
  <si>
    <t>73,6</t>
  </si>
  <si>
    <t>997221559</t>
  </si>
  <si>
    <t>Vodorovná doprava suti bez naložení, ale se složením a s hrubým urovnáním Příplatek k ceně za každý další i započatý 1 km přes 1 km</t>
  </si>
  <si>
    <t>-1325590186</t>
  </si>
  <si>
    <t>https://podminky.urs.cz/item/CS_URS_2022_01/997221559</t>
  </si>
  <si>
    <t>73,6*19</t>
  </si>
  <si>
    <t>16</t>
  </si>
  <si>
    <t>997013645</t>
  </si>
  <si>
    <t>Poplatek za uložení stavebního odpadu na skládce (skládkovné) asfaltového bez obsahu dehtu zatříděného do Katalogu odpadů pod kódem 17 03 02</t>
  </si>
  <si>
    <t>1124395856</t>
  </si>
  <si>
    <t>https://podminky.urs.cz/item/CS_URS_2022_01/997013645</t>
  </si>
  <si>
    <t>2d - ulice Na Spravedlnosti</t>
  </si>
  <si>
    <t>113154263</t>
  </si>
  <si>
    <t>Frézování živičného podkladu nebo krytu s naložením na dopravní prostředek plochy přes 500 do 1 000 m2 s překážkami v trase pruhu šířky přes 1 m do 2 m, tloušťky vrstvy 50 mm</t>
  </si>
  <si>
    <t>2139485101</t>
  </si>
  <si>
    <t>https://podminky.urs.cz/item/CS_URS_2022_01/113154263</t>
  </si>
  <si>
    <t>637+629</t>
  </si>
  <si>
    <t>113202111</t>
  </si>
  <si>
    <t>Vytrhání obrub s vybouráním lože, s přemístěním hmot na skládku na vzdálenost do 3 m nebo s naložením na dopravní prostředek z krajníků nebo obrubníků stojatých</t>
  </si>
  <si>
    <t>-212651486</t>
  </si>
  <si>
    <t>https://podminky.urs.cz/item/CS_URS_2022_01/113202111</t>
  </si>
  <si>
    <t>43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</si>
  <si>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</si>
  <si>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</si>
  <si>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1655430535</t>
  </si>
  <si>
    <t>https://podminky.urs.cz/item/CS_URS_2022_01/979024443</t>
  </si>
  <si>
    <t>132301101</t>
  </si>
  <si>
    <t>Hloubení zapažených i nezapažených rýh šířky do 600 mm s urovnáním dna do předepsaného profilu a spádu v hornině tř. 4 do 100 m3</t>
  </si>
  <si>
    <t>m3</t>
  </si>
  <si>
    <t>-1231910694</t>
  </si>
  <si>
    <t>Poznámka k položce:_x000D_
drenáž 80 m</t>
  </si>
  <si>
    <t>10*0,3*0,3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</si>
  <si>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</si>
  <si>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</si>
  <si>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1811700559</t>
  </si>
  <si>
    <t>https://podminky.urs.cz/item/CS_URS_2022_01/162751117</t>
  </si>
  <si>
    <t>0,9+1+3,15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</si>
  <si>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</si>
  <si>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</si>
  <si>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-686103121</t>
  </si>
  <si>
    <t>https://podminky.urs.cz/item/CS_URS_2022_01/162751119</t>
  </si>
  <si>
    <t>5,05*8</t>
  </si>
  <si>
    <t>171201221</t>
  </si>
  <si>
    <t>Poplatek za uložení stavebního odpadu na skládce (skládkovné) zeminy a kamení zatříděného do Katalogu odpadů pod kódem 17 05 04</t>
  </si>
  <si>
    <t>1745356840</t>
  </si>
  <si>
    <t>https://podminky.urs.cz/item/CS_URS_2022_01/171201221</t>
  </si>
  <si>
    <t>5,05*2</t>
  </si>
  <si>
    <t>1266</t>
  </si>
  <si>
    <t>405</t>
  </si>
  <si>
    <t>890311851R</t>
  </si>
  <si>
    <t>Bourání uliční vpusti strojně velikosti obestavěného prostoru do 1,5 m3 ze železobetonu. Komplet cena včetně zemním prací</t>
  </si>
  <si>
    <t>-1835212873</t>
  </si>
  <si>
    <t>1,5</t>
  </si>
  <si>
    <t>895941111R</t>
  </si>
  <si>
    <t>Zřízení vpusti kanalizační uliční z betonových dílců typ UV-50 normální. Koplet cena včetně zemních prací, materiálu - uliční vpust, kalový koš, mříž a vyrovnávací prstenec.</t>
  </si>
  <si>
    <t>-1519551349</t>
  </si>
  <si>
    <t>Poznámka k položce:_x000D_
V případě zapotřebí výměny uliční vpusti</t>
  </si>
  <si>
    <t>17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</si>
  <si>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</si>
  <si>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</si>
  <si>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-1954996725</t>
  </si>
  <si>
    <t>https://podminky.urs.cz/item/CS_URS_2022_01/916131213</t>
  </si>
  <si>
    <t>40</t>
  </si>
  <si>
    <t>18</t>
  </si>
  <si>
    <t>M</t>
  </si>
  <si>
    <t>59217026</t>
  </si>
  <si>
    <t>obrubník betonový silniční 500x150x250mm</t>
  </si>
  <si>
    <t>-577277827</t>
  </si>
  <si>
    <t>30</t>
  </si>
  <si>
    <t>30*1,02 'Přepočtené koeficientem množství</t>
  </si>
  <si>
    <t>19</t>
  </si>
  <si>
    <t>59217031</t>
  </si>
  <si>
    <t>obrubník betonový silniční 1000x150x250mm</t>
  </si>
  <si>
    <t>263339182</t>
  </si>
  <si>
    <t>10*1,02 'Přepočtené koeficientem množství</t>
  </si>
  <si>
    <t>20</t>
  </si>
  <si>
    <t>916241213</t>
  </si>
  <si>
    <t>Osazení obrubníku kamenného se zřízením lože, s vyplněním a zatřením spár cementovou maltou stojatého s boční opěrou z betonu prostého, do lože z betonu prostého</t>
  </si>
  <si>
    <t>-636928394</t>
  </si>
  <si>
    <t>https://podminky.urs.cz/item/CS_URS_2022_01/916241213</t>
  </si>
  <si>
    <t>58380220</t>
  </si>
  <si>
    <t>krajník kamenný žulový silniční 110x250x800-2500mm</t>
  </si>
  <si>
    <t>-1293409518</t>
  </si>
  <si>
    <t>3*1,02 'Přepočtené koeficientem množství</t>
  </si>
  <si>
    <t>22</t>
  </si>
  <si>
    <t>410</t>
  </si>
  <si>
    <t>23</t>
  </si>
  <si>
    <t>24</t>
  </si>
  <si>
    <t>25</t>
  </si>
  <si>
    <t>26</t>
  </si>
  <si>
    <t>12,05</t>
  </si>
  <si>
    <t>27</t>
  </si>
  <si>
    <t>146</t>
  </si>
  <si>
    <t>28</t>
  </si>
  <si>
    <t>146*19</t>
  </si>
  <si>
    <t>29</t>
  </si>
  <si>
    <t>997221561</t>
  </si>
  <si>
    <t>Vodorovná doprava suti bez naložení, ale se složením a s hrubým urovnáním z kusových materiálů, na vzdálenost do 1 km</t>
  </si>
  <si>
    <t>-841408299</t>
  </si>
  <si>
    <t>https://podminky.urs.cz/item/CS_URS_2022_01/997221561</t>
  </si>
  <si>
    <t>1+6</t>
  </si>
  <si>
    <t>997221569R01</t>
  </si>
  <si>
    <t>Příplatek ZKD 1 km u vodorovné dopravy suti z kusových materiálů</t>
  </si>
  <si>
    <t>1688658835</t>
  </si>
  <si>
    <t>Poznámka k položce:_x000D_
do 2 km</t>
  </si>
  <si>
    <t>7*19</t>
  </si>
  <si>
    <t>31</t>
  </si>
  <si>
    <t>997013602</t>
  </si>
  <si>
    <t>Poplatek za uložení stavebního odpadu na skládce (skládkovné) z armovaného betonu zatříděného do Katalogu odpadů pod kódem 17 01 01</t>
  </si>
  <si>
    <t>1611434571</t>
  </si>
  <si>
    <t>https://podminky.urs.cz/item/CS_URS_2022_01/997013602</t>
  </si>
  <si>
    <t>32</t>
  </si>
  <si>
    <t>2c - ulice Mikoláe Alše</t>
  </si>
  <si>
    <t>1734819569</t>
  </si>
  <si>
    <t>19+14</t>
  </si>
  <si>
    <t>113154364</t>
  </si>
  <si>
    <t>Frézování živičného podkladu nebo krytu s naložením na dopravní prostředek plochy přes 1 000 do 10 000 m2 s překážkami v trase pruhu šířky přes 1 m do 2 m, tloušťky vrstvy 100 mm</t>
  </si>
  <si>
    <t>-2020418976</t>
  </si>
  <si>
    <t>https://podminky.urs.cz/item/CS_URS_2022_01/113154364</t>
  </si>
  <si>
    <t>1842</t>
  </si>
  <si>
    <t>-696416284</t>
  </si>
  <si>
    <t>220</t>
  </si>
  <si>
    <t>-2093828023</t>
  </si>
  <si>
    <t>132211401</t>
  </si>
  <si>
    <t>Hloubená vykopávka pod základy ručně s přehozením výkopku na vzdálenost 3 m nebo s naložením na dopravní prostředek v hornině třídy těžitelnosti I skupiny 3</t>
  </si>
  <si>
    <t>1530092349</t>
  </si>
  <si>
    <t>https://podminky.urs.cz/item/CS_URS_2022_01/132211401</t>
  </si>
  <si>
    <t>220*0,3*0,1</t>
  </si>
  <si>
    <t>-1426588581</t>
  </si>
  <si>
    <t>6,6+6</t>
  </si>
  <si>
    <t>1674090830</t>
  </si>
  <si>
    <t>12,6*9</t>
  </si>
  <si>
    <t>1761830186</t>
  </si>
  <si>
    <t>12,6*2</t>
  </si>
  <si>
    <t>565145101</t>
  </si>
  <si>
    <t>Asfaltový beton vrstva podkladní ACP 16 (obalované kamenivo střednězrnné - OKS) s rozprostřením a zhutněním v pruhu šířky do 1,5 m, po zhutnění tl. 60 mm</t>
  </si>
  <si>
    <t>773197021</t>
  </si>
  <si>
    <t>https://podminky.urs.cz/item/CS_URS_2022_01/565145101</t>
  </si>
  <si>
    <t>579683401</t>
  </si>
  <si>
    <t>573231111</t>
  </si>
  <si>
    <t>Postřik spojovací PS bez posypu kamenivem ze silniční emulze, v množství 0,70 kg/m2</t>
  </si>
  <si>
    <t>-170952747</t>
  </si>
  <si>
    <t>https://podminky.urs.cz/item/CS_URS_2022_01/573231111</t>
  </si>
  <si>
    <t>577134111</t>
  </si>
  <si>
    <t>Asfaltový beton vrstva obrusná ACO 11 (ABS) s rozprostřením a se zhutněním z nemodifikovaného asfaltu v pruhu šířky do 3 m tř. I, po zhutnění tl. 40 mm</t>
  </si>
  <si>
    <t>168447993</t>
  </si>
  <si>
    <t>https://podminky.urs.cz/item/CS_URS_2022_01/577134111</t>
  </si>
  <si>
    <t>1703755568</t>
  </si>
  <si>
    <t>389136103</t>
  </si>
  <si>
    <t>899231111R</t>
  </si>
  <si>
    <t>-3968861</t>
  </si>
  <si>
    <t>100203683</t>
  </si>
  <si>
    <t>-1083833124</t>
  </si>
  <si>
    <t>-553634771</t>
  </si>
  <si>
    <t>19*1,02 'Přepočtené koeficientem množství</t>
  </si>
  <si>
    <t>-491249812</t>
  </si>
  <si>
    <t>641</t>
  </si>
  <si>
    <t>-1929120847</t>
  </si>
  <si>
    <t>-143836437</t>
  </si>
  <si>
    <t>Poznámka k položce:_x000D_
zarovnání i podél obrub</t>
  </si>
  <si>
    <t>(314+327)*2</t>
  </si>
  <si>
    <t>-222192822</t>
  </si>
  <si>
    <t>-317442222</t>
  </si>
  <si>
    <t>938909611</t>
  </si>
  <si>
    <t>Čištění krajnic odstraněním nánosu (ulehlého, popř. zaježděného) naneseného vlivem silničního provozu, s přemístěním na hromady na vzdálenost do 50 m nebo s naložením na dopravní prostředek, ale bez složení průměrné tloušťky do 100 mm</t>
  </si>
  <si>
    <t>-12932856</t>
  </si>
  <si>
    <t>https://podminky.urs.cz/item/CS_URS_2022_01/938909611</t>
  </si>
  <si>
    <t>200*0,5</t>
  </si>
  <si>
    <t>-1113459772</t>
  </si>
  <si>
    <t>46</t>
  </si>
  <si>
    <t>997221571</t>
  </si>
  <si>
    <t>Vodorovná doprava vybouraných hmot bez naložení, ale se složením a s hrubým urovnáním na vzdálenost do 1 km</t>
  </si>
  <si>
    <t>1512124908</t>
  </si>
  <si>
    <t>https://podminky.urs.cz/item/CS_URS_2022_01/997221571</t>
  </si>
  <si>
    <t>997221579</t>
  </si>
  <si>
    <t>Vodorovná doprava vybouraných hmot bez naložení, ale se složením a s hrubým urovnáním na vzdálenost Příplatek k ceně za každý další i započatý 1 km přes 1 km</t>
  </si>
  <si>
    <t>-1061896696</t>
  </si>
  <si>
    <t>https://podminky.urs.cz/item/CS_URS_2022_01/997221579</t>
  </si>
  <si>
    <t>46*19</t>
  </si>
  <si>
    <t>-1885359267</t>
  </si>
  <si>
    <t>423</t>
  </si>
  <si>
    <t>1992909247</t>
  </si>
  <si>
    <t>423*19</t>
  </si>
  <si>
    <t>1288282837</t>
  </si>
  <si>
    <t>997013875</t>
  </si>
  <si>
    <t>Poplatek za uložení stavebního odpadu na recyklační skládce (skládkovné) asfaltového bez obsahu dehtu zatříděného do Katalogu odpadů pod kódem 17 03 02</t>
  </si>
  <si>
    <t>-2014613623</t>
  </si>
  <si>
    <t>https://podminky.urs.cz/item/CS_URS_2022_01/997013875</t>
  </si>
  <si>
    <t>86.11 - VRN</t>
  </si>
  <si>
    <t>VRN - Vedlejší rozpočtové náklady</t>
  </si>
  <si>
    <t xml:space="preserve">    0 - Vedlejší rozpočtové náklady</t>
  </si>
  <si>
    <t>Vedlejší rozpočtové náklady</t>
  </si>
  <si>
    <t>010001000</t>
  </si>
  <si>
    <t>Základní rozdělení průvodních činností a nákladů průzkumné geodetické a projektové práce</t>
  </si>
  <si>
    <t>Kč</t>
  </si>
  <si>
    <t>1024</t>
  </si>
  <si>
    <t>-349185788</t>
  </si>
  <si>
    <t>Poznámka k položce:_x000D_
  Dále náklady související se zjištěním výskytu sítí.Přechodné dopravní značení včetně povolení (DIO). Zkoušky laboratorní za uložení materiálu na skládku.</t>
  </si>
  <si>
    <t>020001000</t>
  </si>
  <si>
    <t xml:space="preserve">Základní rozdělení průvodních činností a nákladů příprava staveniště. </t>
  </si>
  <si>
    <t>875011108</t>
  </si>
  <si>
    <t>030001000</t>
  </si>
  <si>
    <t>Základní rozdělení průvodních činností a nákladů zařízení staveniště</t>
  </si>
  <si>
    <t>1167454880</t>
  </si>
  <si>
    <t>Poznámka k položce:_x000D_
Vybavení staveniště, zabezpečení staveniště, zrušení staveniště,....</t>
  </si>
  <si>
    <t>040001000</t>
  </si>
  <si>
    <t>Základní rozdělení průvodních činností a nákladů inženýrská činnost</t>
  </si>
  <si>
    <t>-40308985</t>
  </si>
  <si>
    <t>060001000</t>
  </si>
  <si>
    <t>Základní rozdělení průvodních činností a nákladů územní vlivy</t>
  </si>
  <si>
    <t>-2080741440</t>
  </si>
  <si>
    <t>Poznámka k položce:_x000D_
Obsahuje třeba zajištění materiálů na mezideponii, špatné klimatické podmínky a i jiné vlivy. Dále se jedná o stísněné podmínky a další vlivy</t>
  </si>
  <si>
    <t>070001000</t>
  </si>
  <si>
    <t>Základní rozdělení průvodních činností a nákladů provozní vlivy</t>
  </si>
  <si>
    <t>-1854141009</t>
  </si>
  <si>
    <t>Poznámka k položce:_x000D_
Tato položka zapracovává mimo jiné náklady související s pracemi v ochranných pásmech sítí.  Provoz silnice a chodců</t>
  </si>
  <si>
    <t>080001000</t>
  </si>
  <si>
    <t>Základní rozdělení průvodních činností a nákladů přesun stavebních kapacit</t>
  </si>
  <si>
    <t>-269895474</t>
  </si>
  <si>
    <t>090001000</t>
  </si>
  <si>
    <t>Základní rozdělení průvodních činností a nákladů ostatní náklady</t>
  </si>
  <si>
    <t>262144</t>
  </si>
  <si>
    <t>25563963</t>
  </si>
  <si>
    <t>Poznámka k položce:_x000D_
Práce ve stísněných podmínkách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</si>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</sst>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6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7" fillId="0" borderId="15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6" fillId="0" borderId="15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166" fontId="26" fillId="0" borderId="21" xfId="0" applyNumberFormat="1" applyFont="1" applyBorder="1" applyAlignment="1" applyProtection="1">
      <alignment vertical="center"/>
    </xf>
    <xf numFmtId="4" fontId="26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9" fillId="0" borderId="13" xfId="0" applyNumberFormat="1" applyFont="1" applyBorder="1" applyAlignment="1" applyProtection="1"/>
    <xf numFmtId="166" fontId="29" fillId="0" borderId="14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7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4" fillId="0" borderId="0" xfId="0" applyFont="1" applyAlignment="1" applyProtection="1">
      <alignment vertical="center" wrapText="1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23" xfId="0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8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left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wrapText="1"/>
    </xf>
    <xf numFmtId="49" fontId="40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919731121" TargetMode="External"/><Relationship Id="rId13" Type="http://schemas.openxmlformats.org/officeDocument/2006/relationships/hyperlink" Target="https://podminky.urs.cz/item/CS_URS_2022_01/997221559" TargetMode="External"/><Relationship Id="rId3" Type="http://schemas.openxmlformats.org/officeDocument/2006/relationships/hyperlink" Target="https://podminky.urs.cz/item/CS_URS_2022_01/938909311" TargetMode="External"/><Relationship Id="rId7" Type="http://schemas.openxmlformats.org/officeDocument/2006/relationships/hyperlink" Target="https://podminky.urs.cz/item/CS_URS_2022_01/919735111" TargetMode="External"/><Relationship Id="rId12" Type="http://schemas.openxmlformats.org/officeDocument/2006/relationships/hyperlink" Target="https://podminky.urs.cz/item/CS_URS_2022_01/997221551" TargetMode="External"/><Relationship Id="rId2" Type="http://schemas.openxmlformats.org/officeDocument/2006/relationships/hyperlink" Target="https://podminky.urs.cz/item/CS_URS_2022_01/113154124" TargetMode="External"/><Relationship Id="rId1" Type="http://schemas.openxmlformats.org/officeDocument/2006/relationships/hyperlink" Target="https://podminky.urs.cz/item/CS_URS_2022_01/113107541" TargetMode="External"/><Relationship Id="rId6" Type="http://schemas.openxmlformats.org/officeDocument/2006/relationships/hyperlink" Target="https://podminky.urs.cz/item/CS_URS_2022_01/577144111" TargetMode="External"/><Relationship Id="rId11" Type="http://schemas.openxmlformats.org/officeDocument/2006/relationships/hyperlink" Target="https://podminky.urs.cz/item/CS_URS_2022_01/998225111" TargetMode="External"/><Relationship Id="rId5" Type="http://schemas.openxmlformats.org/officeDocument/2006/relationships/hyperlink" Target="https://podminky.urs.cz/item/CS_URS_2022_01/573191111" TargetMode="External"/><Relationship Id="rId15" Type="http://schemas.openxmlformats.org/officeDocument/2006/relationships/drawing" Target="../drawings/drawing2.xml"/><Relationship Id="rId10" Type="http://schemas.openxmlformats.org/officeDocument/2006/relationships/hyperlink" Target="https://podminky.urs.cz/item/CS_URS_2022_01/919121111" TargetMode="External"/><Relationship Id="rId4" Type="http://schemas.openxmlformats.org/officeDocument/2006/relationships/hyperlink" Target="https://podminky.urs.cz/item/CS_URS_2022_01/564911411" TargetMode="External"/><Relationship Id="rId9" Type="http://schemas.openxmlformats.org/officeDocument/2006/relationships/hyperlink" Target="https://podminky.urs.cz/item/CS_URS_2022_01/919112212" TargetMode="External"/><Relationship Id="rId14" Type="http://schemas.openxmlformats.org/officeDocument/2006/relationships/hyperlink" Target="https://podminky.urs.cz/item/CS_URS_2022_01/997013645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938909311" TargetMode="External"/><Relationship Id="rId13" Type="http://schemas.openxmlformats.org/officeDocument/2006/relationships/hyperlink" Target="https://podminky.urs.cz/item/CS_URS_2022_01/916241213" TargetMode="External"/><Relationship Id="rId18" Type="http://schemas.openxmlformats.org/officeDocument/2006/relationships/hyperlink" Target="https://podminky.urs.cz/item/CS_URS_2022_01/998225111" TargetMode="External"/><Relationship Id="rId3" Type="http://schemas.openxmlformats.org/officeDocument/2006/relationships/hyperlink" Target="https://podminky.urs.cz/item/CS_URS_2022_01/113202111" TargetMode="External"/><Relationship Id="rId21" Type="http://schemas.openxmlformats.org/officeDocument/2006/relationships/hyperlink" Target="https://podminky.urs.cz/item/CS_URS_2022_01/997221561" TargetMode="External"/><Relationship Id="rId7" Type="http://schemas.openxmlformats.org/officeDocument/2006/relationships/hyperlink" Target="https://podminky.urs.cz/item/CS_URS_2022_01/171201221" TargetMode="External"/><Relationship Id="rId12" Type="http://schemas.openxmlformats.org/officeDocument/2006/relationships/hyperlink" Target="https://podminky.urs.cz/item/CS_URS_2022_01/916131213" TargetMode="External"/><Relationship Id="rId17" Type="http://schemas.openxmlformats.org/officeDocument/2006/relationships/hyperlink" Target="https://podminky.urs.cz/item/CS_URS_2022_01/919121111" TargetMode="External"/><Relationship Id="rId2" Type="http://schemas.openxmlformats.org/officeDocument/2006/relationships/hyperlink" Target="https://podminky.urs.cz/item/CS_URS_2022_01/113154263" TargetMode="External"/><Relationship Id="rId16" Type="http://schemas.openxmlformats.org/officeDocument/2006/relationships/hyperlink" Target="https://podminky.urs.cz/item/CS_URS_2022_01/919112212" TargetMode="External"/><Relationship Id="rId20" Type="http://schemas.openxmlformats.org/officeDocument/2006/relationships/hyperlink" Target="https://podminky.urs.cz/item/CS_URS_2022_01/997221559" TargetMode="External"/><Relationship Id="rId1" Type="http://schemas.openxmlformats.org/officeDocument/2006/relationships/hyperlink" Target="https://podminky.urs.cz/item/CS_URS_2022_01/113107541" TargetMode="External"/><Relationship Id="rId6" Type="http://schemas.openxmlformats.org/officeDocument/2006/relationships/hyperlink" Target="https://podminky.urs.cz/item/CS_URS_2022_01/162751119" TargetMode="External"/><Relationship Id="rId11" Type="http://schemas.openxmlformats.org/officeDocument/2006/relationships/hyperlink" Target="https://podminky.urs.cz/item/CS_URS_2022_01/577144111" TargetMode="External"/><Relationship Id="rId24" Type="http://schemas.openxmlformats.org/officeDocument/2006/relationships/drawing" Target="../drawings/drawing3.xml"/><Relationship Id="rId5" Type="http://schemas.openxmlformats.org/officeDocument/2006/relationships/hyperlink" Target="https://podminky.urs.cz/item/CS_URS_2022_01/162751117" TargetMode="External"/><Relationship Id="rId15" Type="http://schemas.openxmlformats.org/officeDocument/2006/relationships/hyperlink" Target="https://podminky.urs.cz/item/CS_URS_2022_01/919731121" TargetMode="External"/><Relationship Id="rId23" Type="http://schemas.openxmlformats.org/officeDocument/2006/relationships/hyperlink" Target="https://podminky.urs.cz/item/CS_URS_2022_01/997013645" TargetMode="External"/><Relationship Id="rId10" Type="http://schemas.openxmlformats.org/officeDocument/2006/relationships/hyperlink" Target="https://podminky.urs.cz/item/CS_URS_2022_01/573191111" TargetMode="External"/><Relationship Id="rId19" Type="http://schemas.openxmlformats.org/officeDocument/2006/relationships/hyperlink" Target="https://podminky.urs.cz/item/CS_URS_2022_01/997221551" TargetMode="External"/><Relationship Id="rId4" Type="http://schemas.openxmlformats.org/officeDocument/2006/relationships/hyperlink" Target="https://podminky.urs.cz/item/CS_URS_2022_01/979024443" TargetMode="External"/><Relationship Id="rId9" Type="http://schemas.openxmlformats.org/officeDocument/2006/relationships/hyperlink" Target="https://podminky.urs.cz/item/CS_URS_2022_01/564911411" TargetMode="External"/><Relationship Id="rId14" Type="http://schemas.openxmlformats.org/officeDocument/2006/relationships/hyperlink" Target="https://podminky.urs.cz/item/CS_URS_2022_01/919735111" TargetMode="External"/><Relationship Id="rId22" Type="http://schemas.openxmlformats.org/officeDocument/2006/relationships/hyperlink" Target="https://podminky.urs.cz/item/CS_URS_2022_01/997013602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171201221" TargetMode="External"/><Relationship Id="rId13" Type="http://schemas.openxmlformats.org/officeDocument/2006/relationships/hyperlink" Target="https://podminky.urs.cz/item/CS_URS_2022_01/916241213" TargetMode="External"/><Relationship Id="rId18" Type="http://schemas.openxmlformats.org/officeDocument/2006/relationships/hyperlink" Target="https://podminky.urs.cz/item/CS_URS_2022_01/938909311" TargetMode="External"/><Relationship Id="rId26" Type="http://schemas.openxmlformats.org/officeDocument/2006/relationships/hyperlink" Target="https://podminky.urs.cz/item/CS_URS_2022_01/997013875" TargetMode="External"/><Relationship Id="rId3" Type="http://schemas.openxmlformats.org/officeDocument/2006/relationships/hyperlink" Target="https://podminky.urs.cz/item/CS_URS_2022_01/113202111" TargetMode="External"/><Relationship Id="rId21" Type="http://schemas.openxmlformats.org/officeDocument/2006/relationships/hyperlink" Target="https://podminky.urs.cz/item/CS_URS_2022_01/997221571" TargetMode="External"/><Relationship Id="rId7" Type="http://schemas.openxmlformats.org/officeDocument/2006/relationships/hyperlink" Target="https://podminky.urs.cz/item/CS_URS_2022_01/162751119" TargetMode="External"/><Relationship Id="rId12" Type="http://schemas.openxmlformats.org/officeDocument/2006/relationships/hyperlink" Target="https://podminky.urs.cz/item/CS_URS_2022_01/577134111" TargetMode="External"/><Relationship Id="rId17" Type="http://schemas.openxmlformats.org/officeDocument/2006/relationships/hyperlink" Target="https://podminky.urs.cz/item/CS_URS_2022_01/919735111" TargetMode="External"/><Relationship Id="rId25" Type="http://schemas.openxmlformats.org/officeDocument/2006/relationships/hyperlink" Target="https://podminky.urs.cz/item/CS_URS_2022_01/997013602" TargetMode="External"/><Relationship Id="rId2" Type="http://schemas.openxmlformats.org/officeDocument/2006/relationships/hyperlink" Target="https://podminky.urs.cz/item/CS_URS_2022_01/113154364" TargetMode="External"/><Relationship Id="rId16" Type="http://schemas.openxmlformats.org/officeDocument/2006/relationships/hyperlink" Target="https://podminky.urs.cz/item/CS_URS_2022_01/919731121" TargetMode="External"/><Relationship Id="rId20" Type="http://schemas.openxmlformats.org/officeDocument/2006/relationships/hyperlink" Target="https://podminky.urs.cz/item/CS_URS_2022_01/998225111" TargetMode="External"/><Relationship Id="rId1" Type="http://schemas.openxmlformats.org/officeDocument/2006/relationships/hyperlink" Target="https://podminky.urs.cz/item/CS_URS_2022_01/113107541" TargetMode="External"/><Relationship Id="rId6" Type="http://schemas.openxmlformats.org/officeDocument/2006/relationships/hyperlink" Target="https://podminky.urs.cz/item/CS_URS_2022_01/162751117" TargetMode="External"/><Relationship Id="rId11" Type="http://schemas.openxmlformats.org/officeDocument/2006/relationships/hyperlink" Target="https://podminky.urs.cz/item/CS_URS_2022_01/573231111" TargetMode="External"/><Relationship Id="rId24" Type="http://schemas.openxmlformats.org/officeDocument/2006/relationships/hyperlink" Target="https://podminky.urs.cz/item/CS_URS_2022_01/997221559" TargetMode="External"/><Relationship Id="rId5" Type="http://schemas.openxmlformats.org/officeDocument/2006/relationships/hyperlink" Target="https://podminky.urs.cz/item/CS_URS_2022_01/132211401" TargetMode="External"/><Relationship Id="rId15" Type="http://schemas.openxmlformats.org/officeDocument/2006/relationships/hyperlink" Target="https://podminky.urs.cz/item/CS_URS_2022_01/919121111" TargetMode="External"/><Relationship Id="rId23" Type="http://schemas.openxmlformats.org/officeDocument/2006/relationships/hyperlink" Target="https://podminky.urs.cz/item/CS_URS_2022_01/997221551" TargetMode="External"/><Relationship Id="rId10" Type="http://schemas.openxmlformats.org/officeDocument/2006/relationships/hyperlink" Target="https://podminky.urs.cz/item/CS_URS_2022_01/573191111" TargetMode="External"/><Relationship Id="rId19" Type="http://schemas.openxmlformats.org/officeDocument/2006/relationships/hyperlink" Target="https://podminky.urs.cz/item/CS_URS_2022_01/938909611" TargetMode="External"/><Relationship Id="rId4" Type="http://schemas.openxmlformats.org/officeDocument/2006/relationships/hyperlink" Target="https://podminky.urs.cz/item/CS_URS_2022_01/979024443" TargetMode="External"/><Relationship Id="rId9" Type="http://schemas.openxmlformats.org/officeDocument/2006/relationships/hyperlink" Target="https://podminky.urs.cz/item/CS_URS_2022_01/565145101" TargetMode="External"/><Relationship Id="rId14" Type="http://schemas.openxmlformats.org/officeDocument/2006/relationships/hyperlink" Target="https://podminky.urs.cz/item/CS_URS_2022_01/919112212" TargetMode="External"/><Relationship Id="rId22" Type="http://schemas.openxmlformats.org/officeDocument/2006/relationships/hyperlink" Target="https://podminky.urs.cz/item/CS_URS_2022_01/997221579" TargetMode="External"/><Relationship Id="rId27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0"/>
  <sheetViews>
    <sheetView showGridLines="0" tabSelected="1" workbookViewId="0"/>
  </sheetViews>
  <sheetFormatPr defaultRowHeight="14.5"/>
  <cols>
    <col min="1" max="1" width="8.33203125" style="1" customWidth="1"/>
    <col min="2" max="2" width="1.6640625" style="1" customWidth="1"/>
    <col min="3" max="3" width="4.10937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4414062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44140625" style="1" customWidth="1"/>
    <col min="42" max="42" width="4.109375" style="1" customWidth="1"/>
    <col min="43" max="43" width="15.6640625" style="1" customWidth="1"/>
    <col min="44" max="44" width="13.6640625" style="1" customWidth="1"/>
    <col min="45" max="47" width="25.7773437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09375" style="1" hidden="1" customWidth="1"/>
    <col min="54" max="54" width="25" style="1" hidden="1" customWidth="1"/>
    <col min="55" max="55" width="21.6640625" style="1" hidden="1" customWidth="1"/>
    <col min="56" max="56" width="19.109375" style="1" hidden="1" customWidth="1"/>
    <col min="57" max="57" width="66.44140625" style="1" customWidth="1"/>
    <col min="71" max="91" width="9.33203125" style="1" hidden="1"/>
  </cols>
  <sheetData>
    <row r="1" spans="1:74" ht="10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s="1" customFormat="1" ht="37" customHeight="1">
      <c r="AR2" s="343"/>
      <c r="AS2" s="343"/>
      <c r="AT2" s="343"/>
      <c r="AU2" s="343"/>
      <c r="AV2" s="343"/>
      <c r="AW2" s="343"/>
      <c r="AX2" s="343"/>
      <c r="AY2" s="343"/>
      <c r="AZ2" s="343"/>
      <c r="BA2" s="343"/>
      <c r="BB2" s="343"/>
      <c r="BC2" s="343"/>
      <c r="BD2" s="343"/>
      <c r="BE2" s="343"/>
      <c r="BS2" s="16" t="s">
        <v>6</v>
      </c>
      <c r="BT2" s="16" t="s">
        <v>7</v>
      </c>
    </row>
    <row r="3" spans="1:74" s="1" customFormat="1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s="1" customFormat="1" ht="25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pans="1:74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327" t="s">
        <v>14</v>
      </c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28"/>
      <c r="AD5" s="328"/>
      <c r="AE5" s="328"/>
      <c r="AF5" s="328"/>
      <c r="AG5" s="328"/>
      <c r="AH5" s="328"/>
      <c r="AI5" s="328"/>
      <c r="AJ5" s="328"/>
      <c r="AK5" s="328"/>
      <c r="AL5" s="328"/>
      <c r="AM5" s="328"/>
      <c r="AN5" s="328"/>
      <c r="AO5" s="328"/>
      <c r="AP5" s="21"/>
      <c r="AQ5" s="21"/>
      <c r="AR5" s="19"/>
      <c r="BE5" s="324" t="s">
        <v>15</v>
      </c>
      <c r="BS5" s="16" t="s">
        <v>6</v>
      </c>
    </row>
    <row r="6" spans="1:74" s="1" customFormat="1" ht="37" customHeight="1">
      <c r="B6" s="20"/>
      <c r="C6" s="21"/>
      <c r="D6" s="27" t="s">
        <v>16</v>
      </c>
      <c r="E6" s="21"/>
      <c r="F6" s="21"/>
      <c r="G6" s="21"/>
      <c r="H6" s="21"/>
      <c r="I6" s="21"/>
      <c r="J6" s="21"/>
      <c r="K6" s="329" t="s">
        <v>17</v>
      </c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8"/>
      <c r="Z6" s="328"/>
      <c r="AA6" s="328"/>
      <c r="AB6" s="328"/>
      <c r="AC6" s="328"/>
      <c r="AD6" s="328"/>
      <c r="AE6" s="328"/>
      <c r="AF6" s="328"/>
      <c r="AG6" s="328"/>
      <c r="AH6" s="328"/>
      <c r="AI6" s="328"/>
      <c r="AJ6" s="328"/>
      <c r="AK6" s="328"/>
      <c r="AL6" s="328"/>
      <c r="AM6" s="328"/>
      <c r="AN6" s="328"/>
      <c r="AO6" s="328"/>
      <c r="AP6" s="21"/>
      <c r="AQ6" s="21"/>
      <c r="AR6" s="19"/>
      <c r="BE6" s="325"/>
      <c r="BS6" s="16" t="s">
        <v>6</v>
      </c>
    </row>
    <row r="7" spans="1:74" s="1" customFormat="1" ht="12" customHeight="1">
      <c r="B7" s="20"/>
      <c r="C7" s="21"/>
      <c r="D7" s="28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20</v>
      </c>
      <c r="AL7" s="21"/>
      <c r="AM7" s="21"/>
      <c r="AN7" s="26" t="s">
        <v>21</v>
      </c>
      <c r="AO7" s="21"/>
      <c r="AP7" s="21"/>
      <c r="AQ7" s="21"/>
      <c r="AR7" s="19"/>
      <c r="BE7" s="325"/>
      <c r="BS7" s="16" t="s">
        <v>6</v>
      </c>
    </row>
    <row r="8" spans="1:74" s="1" customFormat="1" ht="12" customHeight="1">
      <c r="B8" s="20"/>
      <c r="C8" s="21"/>
      <c r="D8" s="28" t="s">
        <v>22</v>
      </c>
      <c r="E8" s="21"/>
      <c r="F8" s="21"/>
      <c r="G8" s="21"/>
      <c r="H8" s="21"/>
      <c r="I8" s="21"/>
      <c r="J8" s="21"/>
      <c r="K8" s="26" t="s">
        <v>23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24</v>
      </c>
      <c r="AL8" s="21"/>
      <c r="AM8" s="21"/>
      <c r="AN8" s="29" t="s">
        <v>25</v>
      </c>
      <c r="AO8" s="21"/>
      <c r="AP8" s="21"/>
      <c r="AQ8" s="21"/>
      <c r="AR8" s="19"/>
      <c r="BE8" s="325"/>
      <c r="BS8" s="16" t="s">
        <v>6</v>
      </c>
    </row>
    <row r="9" spans="1:74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25"/>
      <c r="BS9" s="16" t="s">
        <v>6</v>
      </c>
    </row>
    <row r="10" spans="1:74" s="1" customFormat="1" ht="12" customHeight="1">
      <c r="B10" s="20"/>
      <c r="C10" s="21"/>
      <c r="D10" s="28" t="s">
        <v>26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27</v>
      </c>
      <c r="AL10" s="21"/>
      <c r="AM10" s="21"/>
      <c r="AN10" s="26" t="s">
        <v>28</v>
      </c>
      <c r="AO10" s="21"/>
      <c r="AP10" s="21"/>
      <c r="AQ10" s="21"/>
      <c r="AR10" s="19"/>
      <c r="BE10" s="325"/>
      <c r="BS10" s="16" t="s">
        <v>6</v>
      </c>
    </row>
    <row r="11" spans="1:74" s="1" customFormat="1" ht="18.5" customHeight="1">
      <c r="B11" s="20"/>
      <c r="C11" s="21"/>
      <c r="D11" s="21"/>
      <c r="E11" s="26" t="s">
        <v>29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30</v>
      </c>
      <c r="AL11" s="21"/>
      <c r="AM11" s="21"/>
      <c r="AN11" s="26" t="s">
        <v>28</v>
      </c>
      <c r="AO11" s="21"/>
      <c r="AP11" s="21"/>
      <c r="AQ11" s="21"/>
      <c r="AR11" s="19"/>
      <c r="BE11" s="325"/>
      <c r="BS11" s="16" t="s">
        <v>6</v>
      </c>
    </row>
    <row r="12" spans="1:74" s="1" customFormat="1" ht="7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25"/>
      <c r="BS12" s="16" t="s">
        <v>6</v>
      </c>
    </row>
    <row r="13" spans="1:74" s="1" customFormat="1" ht="12" customHeight="1">
      <c r="B13" s="20"/>
      <c r="C13" s="21"/>
      <c r="D13" s="28" t="s">
        <v>31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27</v>
      </c>
      <c r="AL13" s="21"/>
      <c r="AM13" s="21"/>
      <c r="AN13" s="30" t="s">
        <v>32</v>
      </c>
      <c r="AO13" s="21"/>
      <c r="AP13" s="21"/>
      <c r="AQ13" s="21"/>
      <c r="AR13" s="19"/>
      <c r="BE13" s="325"/>
      <c r="BS13" s="16" t="s">
        <v>6</v>
      </c>
    </row>
    <row r="14" spans="1:74" ht="12.5">
      <c r="B14" s="20"/>
      <c r="C14" s="21"/>
      <c r="D14" s="21"/>
      <c r="E14" s="330" t="s">
        <v>32</v>
      </c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  <c r="V14" s="331"/>
      <c r="W14" s="331"/>
      <c r="X14" s="331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28" t="s">
        <v>30</v>
      </c>
      <c r="AL14" s="21"/>
      <c r="AM14" s="21"/>
      <c r="AN14" s="30" t="s">
        <v>32</v>
      </c>
      <c r="AO14" s="21"/>
      <c r="AP14" s="21"/>
      <c r="AQ14" s="21"/>
      <c r="AR14" s="19"/>
      <c r="BE14" s="325"/>
      <c r="BS14" s="16" t="s">
        <v>6</v>
      </c>
    </row>
    <row r="15" spans="1:74" s="1" customFormat="1" ht="7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25"/>
      <c r="BS15" s="16" t="s">
        <v>4</v>
      </c>
    </row>
    <row r="16" spans="1:74" s="1" customFormat="1" ht="12" customHeight="1">
      <c r="B16" s="20"/>
      <c r="C16" s="21"/>
      <c r="D16" s="28" t="s">
        <v>33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27</v>
      </c>
      <c r="AL16" s="21"/>
      <c r="AM16" s="21"/>
      <c r="AN16" s="26" t="s">
        <v>28</v>
      </c>
      <c r="AO16" s="21"/>
      <c r="AP16" s="21"/>
      <c r="AQ16" s="21"/>
      <c r="AR16" s="19"/>
      <c r="BE16" s="325"/>
      <c r="BS16" s="16" t="s">
        <v>4</v>
      </c>
    </row>
    <row r="17" spans="1:71" s="1" customFormat="1" ht="18.5" customHeight="1">
      <c r="B17" s="20"/>
      <c r="C17" s="21"/>
      <c r="D17" s="21"/>
      <c r="E17" s="26" t="s">
        <v>34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30</v>
      </c>
      <c r="AL17" s="21"/>
      <c r="AM17" s="21"/>
      <c r="AN17" s="26" t="s">
        <v>28</v>
      </c>
      <c r="AO17" s="21"/>
      <c r="AP17" s="21"/>
      <c r="AQ17" s="21"/>
      <c r="AR17" s="19"/>
      <c r="BE17" s="325"/>
      <c r="BS17" s="16" t="s">
        <v>35</v>
      </c>
    </row>
    <row r="18" spans="1:71" s="1" customFormat="1" ht="7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25"/>
      <c r="BS18" s="16" t="s">
        <v>6</v>
      </c>
    </row>
    <row r="19" spans="1:71" s="1" customFormat="1" ht="12" customHeight="1">
      <c r="B19" s="20"/>
      <c r="C19" s="21"/>
      <c r="D19" s="28" t="s">
        <v>36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27</v>
      </c>
      <c r="AL19" s="21"/>
      <c r="AM19" s="21"/>
      <c r="AN19" s="26" t="s">
        <v>37</v>
      </c>
      <c r="AO19" s="21"/>
      <c r="AP19" s="21"/>
      <c r="AQ19" s="21"/>
      <c r="AR19" s="19"/>
      <c r="BE19" s="325"/>
      <c r="BS19" s="16" t="s">
        <v>6</v>
      </c>
    </row>
    <row r="20" spans="1:71" s="1" customFormat="1" ht="18.5" customHeight="1">
      <c r="B20" s="20"/>
      <c r="C20" s="21"/>
      <c r="D20" s="21"/>
      <c r="E20" s="26" t="s">
        <v>38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30</v>
      </c>
      <c r="AL20" s="21"/>
      <c r="AM20" s="21"/>
      <c r="AN20" s="26" t="s">
        <v>28</v>
      </c>
      <c r="AO20" s="21"/>
      <c r="AP20" s="21"/>
      <c r="AQ20" s="21"/>
      <c r="AR20" s="19"/>
      <c r="BE20" s="325"/>
      <c r="BS20" s="16" t="s">
        <v>4</v>
      </c>
    </row>
    <row r="21" spans="1:71" s="1" customFormat="1" ht="7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25"/>
    </row>
    <row r="22" spans="1:71" s="1" customFormat="1" ht="12" customHeight="1">
      <c r="B22" s="20"/>
      <c r="C22" s="21"/>
      <c r="D22" s="28" t="s">
        <v>39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25"/>
    </row>
    <row r="23" spans="1:71" s="1" customFormat="1" ht="51" customHeight="1">
      <c r="B23" s="20"/>
      <c r="C23" s="21"/>
      <c r="D23" s="21"/>
      <c r="E23" s="332" t="s">
        <v>40</v>
      </c>
      <c r="F23" s="332"/>
      <c r="G23" s="332"/>
      <c r="H23" s="332"/>
      <c r="I23" s="332"/>
      <c r="J23" s="332"/>
      <c r="K23" s="332"/>
      <c r="L23" s="332"/>
      <c r="M23" s="332"/>
      <c r="N23" s="332"/>
      <c r="O23" s="332"/>
      <c r="P23" s="332"/>
      <c r="Q23" s="332"/>
      <c r="R23" s="332"/>
      <c r="S23" s="332"/>
      <c r="T23" s="332"/>
      <c r="U23" s="332"/>
      <c r="V23" s="332"/>
      <c r="W23" s="332"/>
      <c r="X23" s="332"/>
      <c r="Y23" s="332"/>
      <c r="Z23" s="332"/>
      <c r="AA23" s="332"/>
      <c r="AB23" s="332"/>
      <c r="AC23" s="332"/>
      <c r="AD23" s="332"/>
      <c r="AE23" s="332"/>
      <c r="AF23" s="332"/>
      <c r="AG23" s="332"/>
      <c r="AH23" s="332"/>
      <c r="AI23" s="332"/>
      <c r="AJ23" s="332"/>
      <c r="AK23" s="332"/>
      <c r="AL23" s="332"/>
      <c r="AM23" s="332"/>
      <c r="AN23" s="332"/>
      <c r="AO23" s="21"/>
      <c r="AP23" s="21"/>
      <c r="AQ23" s="21"/>
      <c r="AR23" s="19"/>
      <c r="BE23" s="325"/>
    </row>
    <row r="24" spans="1:71" s="1" customFormat="1" ht="7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25"/>
    </row>
    <row r="25" spans="1:71" s="1" customFormat="1" ht="7" customHeight="1">
      <c r="B25" s="20"/>
      <c r="C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1"/>
      <c r="AQ25" s="21"/>
      <c r="AR25" s="19"/>
      <c r="BE25" s="325"/>
    </row>
    <row r="26" spans="1:71" s="2" customFormat="1" ht="25.9" customHeight="1">
      <c r="A26" s="33"/>
      <c r="B26" s="34"/>
      <c r="C26" s="35"/>
      <c r="D26" s="36" t="s">
        <v>41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33">
        <f>ROUND(AG54,2)</f>
        <v>0</v>
      </c>
      <c r="AL26" s="334"/>
      <c r="AM26" s="334"/>
      <c r="AN26" s="334"/>
      <c r="AO26" s="334"/>
      <c r="AP26" s="35"/>
      <c r="AQ26" s="35"/>
      <c r="AR26" s="38"/>
      <c r="BE26" s="325"/>
    </row>
    <row r="27" spans="1:71" s="2" customFormat="1" ht="7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8"/>
      <c r="BE27" s="325"/>
    </row>
    <row r="28" spans="1:71" s="2" customFormat="1" ht="12.5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35" t="s">
        <v>42</v>
      </c>
      <c r="M28" s="335"/>
      <c r="N28" s="335"/>
      <c r="O28" s="335"/>
      <c r="P28" s="335"/>
      <c r="Q28" s="35"/>
      <c r="R28" s="35"/>
      <c r="S28" s="35"/>
      <c r="T28" s="35"/>
      <c r="U28" s="35"/>
      <c r="V28" s="35"/>
      <c r="W28" s="335" t="s">
        <v>43</v>
      </c>
      <c r="X28" s="335"/>
      <c r="Y28" s="335"/>
      <c r="Z28" s="335"/>
      <c r="AA28" s="335"/>
      <c r="AB28" s="335"/>
      <c r="AC28" s="335"/>
      <c r="AD28" s="335"/>
      <c r="AE28" s="335"/>
      <c r="AF28" s="35"/>
      <c r="AG28" s="35"/>
      <c r="AH28" s="35"/>
      <c r="AI28" s="35"/>
      <c r="AJ28" s="35"/>
      <c r="AK28" s="335" t="s">
        <v>44</v>
      </c>
      <c r="AL28" s="335"/>
      <c r="AM28" s="335"/>
      <c r="AN28" s="335"/>
      <c r="AO28" s="335"/>
      <c r="AP28" s="35"/>
      <c r="AQ28" s="35"/>
      <c r="AR28" s="38"/>
      <c r="BE28" s="325"/>
    </row>
    <row r="29" spans="1:71" s="3" customFormat="1" ht="14.4" customHeight="1">
      <c r="B29" s="39"/>
      <c r="C29" s="40"/>
      <c r="D29" s="28" t="s">
        <v>45</v>
      </c>
      <c r="E29" s="40"/>
      <c r="F29" s="28" t="s">
        <v>46</v>
      </c>
      <c r="G29" s="40"/>
      <c r="H29" s="40"/>
      <c r="I29" s="40"/>
      <c r="J29" s="40"/>
      <c r="K29" s="40"/>
      <c r="L29" s="338">
        <v>0.21</v>
      </c>
      <c r="M29" s="337"/>
      <c r="N29" s="337"/>
      <c r="O29" s="337"/>
      <c r="P29" s="337"/>
      <c r="Q29" s="40"/>
      <c r="R29" s="40"/>
      <c r="S29" s="40"/>
      <c r="T29" s="40"/>
      <c r="U29" s="40"/>
      <c r="V29" s="40"/>
      <c r="W29" s="336">
        <f>ROUND(AZ54, 2)</f>
        <v>0</v>
      </c>
      <c r="X29" s="337"/>
      <c r="Y29" s="337"/>
      <c r="Z29" s="337"/>
      <c r="AA29" s="337"/>
      <c r="AB29" s="337"/>
      <c r="AC29" s="337"/>
      <c r="AD29" s="337"/>
      <c r="AE29" s="337"/>
      <c r="AF29" s="40"/>
      <c r="AG29" s="40"/>
      <c r="AH29" s="40"/>
      <c r="AI29" s="40"/>
      <c r="AJ29" s="40"/>
      <c r="AK29" s="336">
        <f>ROUND(AV54, 2)</f>
        <v>0</v>
      </c>
      <c r="AL29" s="337"/>
      <c r="AM29" s="337"/>
      <c r="AN29" s="337"/>
      <c r="AO29" s="337"/>
      <c r="AP29" s="40"/>
      <c r="AQ29" s="40"/>
      <c r="AR29" s="41"/>
      <c r="BE29" s="326"/>
    </row>
    <row r="30" spans="1:71" s="3" customFormat="1" ht="14.4" customHeight="1">
      <c r="B30" s="39"/>
      <c r="C30" s="40"/>
      <c r="D30" s="40"/>
      <c r="E30" s="40"/>
      <c r="F30" s="28" t="s">
        <v>47</v>
      </c>
      <c r="G30" s="40"/>
      <c r="H30" s="40"/>
      <c r="I30" s="40"/>
      <c r="J30" s="40"/>
      <c r="K30" s="40"/>
      <c r="L30" s="338">
        <v>0.15</v>
      </c>
      <c r="M30" s="337"/>
      <c r="N30" s="337"/>
      <c r="O30" s="337"/>
      <c r="P30" s="337"/>
      <c r="Q30" s="40"/>
      <c r="R30" s="40"/>
      <c r="S30" s="40"/>
      <c r="T30" s="40"/>
      <c r="U30" s="40"/>
      <c r="V30" s="40"/>
      <c r="W30" s="336">
        <f>ROUND(BA54, 2)</f>
        <v>0</v>
      </c>
      <c r="X30" s="337"/>
      <c r="Y30" s="337"/>
      <c r="Z30" s="337"/>
      <c r="AA30" s="337"/>
      <c r="AB30" s="337"/>
      <c r="AC30" s="337"/>
      <c r="AD30" s="337"/>
      <c r="AE30" s="337"/>
      <c r="AF30" s="40"/>
      <c r="AG30" s="40"/>
      <c r="AH30" s="40"/>
      <c r="AI30" s="40"/>
      <c r="AJ30" s="40"/>
      <c r="AK30" s="336">
        <f>ROUND(AW54, 2)</f>
        <v>0</v>
      </c>
      <c r="AL30" s="337"/>
      <c r="AM30" s="337"/>
      <c r="AN30" s="337"/>
      <c r="AO30" s="337"/>
      <c r="AP30" s="40"/>
      <c r="AQ30" s="40"/>
      <c r="AR30" s="41"/>
      <c r="BE30" s="326"/>
    </row>
    <row r="31" spans="1:71" s="3" customFormat="1" ht="14.4" hidden="1" customHeight="1">
      <c r="B31" s="39"/>
      <c r="C31" s="40"/>
      <c r="D31" s="40"/>
      <c r="E31" s="40"/>
      <c r="F31" s="28" t="s">
        <v>48</v>
      </c>
      <c r="G31" s="40"/>
      <c r="H31" s="40"/>
      <c r="I31" s="40"/>
      <c r="J31" s="40"/>
      <c r="K31" s="40"/>
      <c r="L31" s="338">
        <v>0.21</v>
      </c>
      <c r="M31" s="337"/>
      <c r="N31" s="337"/>
      <c r="O31" s="337"/>
      <c r="P31" s="337"/>
      <c r="Q31" s="40"/>
      <c r="R31" s="40"/>
      <c r="S31" s="40"/>
      <c r="T31" s="40"/>
      <c r="U31" s="40"/>
      <c r="V31" s="40"/>
      <c r="W31" s="336">
        <f>ROUND(BB54, 2)</f>
        <v>0</v>
      </c>
      <c r="X31" s="337"/>
      <c r="Y31" s="337"/>
      <c r="Z31" s="337"/>
      <c r="AA31" s="337"/>
      <c r="AB31" s="337"/>
      <c r="AC31" s="337"/>
      <c r="AD31" s="337"/>
      <c r="AE31" s="337"/>
      <c r="AF31" s="40"/>
      <c r="AG31" s="40"/>
      <c r="AH31" s="40"/>
      <c r="AI31" s="40"/>
      <c r="AJ31" s="40"/>
      <c r="AK31" s="336">
        <v>0</v>
      </c>
      <c r="AL31" s="337"/>
      <c r="AM31" s="337"/>
      <c r="AN31" s="337"/>
      <c r="AO31" s="337"/>
      <c r="AP31" s="40"/>
      <c r="AQ31" s="40"/>
      <c r="AR31" s="41"/>
      <c r="BE31" s="326"/>
    </row>
    <row r="32" spans="1:71" s="3" customFormat="1" ht="14.4" hidden="1" customHeight="1">
      <c r="B32" s="39"/>
      <c r="C32" s="40"/>
      <c r="D32" s="40"/>
      <c r="E32" s="40"/>
      <c r="F32" s="28" t="s">
        <v>49</v>
      </c>
      <c r="G32" s="40"/>
      <c r="H32" s="40"/>
      <c r="I32" s="40"/>
      <c r="J32" s="40"/>
      <c r="K32" s="40"/>
      <c r="L32" s="338">
        <v>0.15</v>
      </c>
      <c r="M32" s="337"/>
      <c r="N32" s="337"/>
      <c r="O32" s="337"/>
      <c r="P32" s="337"/>
      <c r="Q32" s="40"/>
      <c r="R32" s="40"/>
      <c r="S32" s="40"/>
      <c r="T32" s="40"/>
      <c r="U32" s="40"/>
      <c r="V32" s="40"/>
      <c r="W32" s="336">
        <f>ROUND(BC54, 2)</f>
        <v>0</v>
      </c>
      <c r="X32" s="337"/>
      <c r="Y32" s="337"/>
      <c r="Z32" s="337"/>
      <c r="AA32" s="337"/>
      <c r="AB32" s="337"/>
      <c r="AC32" s="337"/>
      <c r="AD32" s="337"/>
      <c r="AE32" s="337"/>
      <c r="AF32" s="40"/>
      <c r="AG32" s="40"/>
      <c r="AH32" s="40"/>
      <c r="AI32" s="40"/>
      <c r="AJ32" s="40"/>
      <c r="AK32" s="336">
        <v>0</v>
      </c>
      <c r="AL32" s="337"/>
      <c r="AM32" s="337"/>
      <c r="AN32" s="337"/>
      <c r="AO32" s="337"/>
      <c r="AP32" s="40"/>
      <c r="AQ32" s="40"/>
      <c r="AR32" s="41"/>
      <c r="BE32" s="326"/>
    </row>
    <row r="33" spans="1:57" s="3" customFormat="1" ht="14.4" hidden="1" customHeight="1">
      <c r="B33" s="39"/>
      <c r="C33" s="40"/>
      <c r="D33" s="40"/>
      <c r="E33" s="40"/>
      <c r="F33" s="28" t="s">
        <v>50</v>
      </c>
      <c r="G33" s="40"/>
      <c r="H33" s="40"/>
      <c r="I33" s="40"/>
      <c r="J33" s="40"/>
      <c r="K33" s="40"/>
      <c r="L33" s="338">
        <v>0</v>
      </c>
      <c r="M33" s="337"/>
      <c r="N33" s="337"/>
      <c r="O33" s="337"/>
      <c r="P33" s="337"/>
      <c r="Q33" s="40"/>
      <c r="R33" s="40"/>
      <c r="S33" s="40"/>
      <c r="T33" s="40"/>
      <c r="U33" s="40"/>
      <c r="V33" s="40"/>
      <c r="W33" s="336">
        <f>ROUND(BD54, 2)</f>
        <v>0</v>
      </c>
      <c r="X33" s="337"/>
      <c r="Y33" s="337"/>
      <c r="Z33" s="337"/>
      <c r="AA33" s="337"/>
      <c r="AB33" s="337"/>
      <c r="AC33" s="337"/>
      <c r="AD33" s="337"/>
      <c r="AE33" s="337"/>
      <c r="AF33" s="40"/>
      <c r="AG33" s="40"/>
      <c r="AH33" s="40"/>
      <c r="AI33" s="40"/>
      <c r="AJ33" s="40"/>
      <c r="AK33" s="336">
        <v>0</v>
      </c>
      <c r="AL33" s="337"/>
      <c r="AM33" s="337"/>
      <c r="AN33" s="337"/>
      <c r="AO33" s="337"/>
      <c r="AP33" s="40"/>
      <c r="AQ33" s="40"/>
      <c r="AR33" s="41"/>
    </row>
    <row r="34" spans="1:57" s="2" customFormat="1" ht="7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8"/>
      <c r="BE34" s="33"/>
    </row>
    <row r="35" spans="1:57" s="2" customFormat="1" ht="25.9" customHeight="1">
      <c r="A35" s="33"/>
      <c r="B35" s="34"/>
      <c r="C35" s="42"/>
      <c r="D35" s="43" t="s">
        <v>51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52</v>
      </c>
      <c r="U35" s="44"/>
      <c r="V35" s="44"/>
      <c r="W35" s="44"/>
      <c r="X35" s="342" t="s">
        <v>53</v>
      </c>
      <c r="Y35" s="340"/>
      <c r="Z35" s="340"/>
      <c r="AA35" s="340"/>
      <c r="AB35" s="340"/>
      <c r="AC35" s="44"/>
      <c r="AD35" s="44"/>
      <c r="AE35" s="44"/>
      <c r="AF35" s="44"/>
      <c r="AG35" s="44"/>
      <c r="AH35" s="44"/>
      <c r="AI35" s="44"/>
      <c r="AJ35" s="44"/>
      <c r="AK35" s="339">
        <f>SUM(AK26:AK33)</f>
        <v>0</v>
      </c>
      <c r="AL35" s="340"/>
      <c r="AM35" s="340"/>
      <c r="AN35" s="340"/>
      <c r="AO35" s="341"/>
      <c r="AP35" s="42"/>
      <c r="AQ35" s="42"/>
      <c r="AR35" s="38"/>
      <c r="BE35" s="33"/>
    </row>
    <row r="36" spans="1:57" s="2" customFormat="1" ht="7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8"/>
      <c r="BE36" s="33"/>
    </row>
    <row r="37" spans="1:57" s="2" customFormat="1" ht="7" customHeight="1">
      <c r="A37" s="33"/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38"/>
      <c r="BE37" s="33"/>
    </row>
    <row r="41" spans="1:57" s="2" customFormat="1" ht="7" customHeight="1">
      <c r="A41" s="33"/>
      <c r="B41" s="4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38"/>
      <c r="BE41" s="33"/>
    </row>
    <row r="42" spans="1:57" s="2" customFormat="1" ht="25" customHeight="1">
      <c r="A42" s="33"/>
      <c r="B42" s="34"/>
      <c r="C42" s="22" t="s">
        <v>54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8"/>
      <c r="BE42" s="33"/>
    </row>
    <row r="43" spans="1:57" s="2" customFormat="1" ht="7" customHeight="1">
      <c r="A43" s="33"/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8"/>
      <c r="BE43" s="33"/>
    </row>
    <row r="44" spans="1:57" s="4" customFormat="1" ht="12" customHeight="1">
      <c r="B44" s="50"/>
      <c r="C44" s="28" t="s">
        <v>13</v>
      </c>
      <c r="D44" s="51"/>
      <c r="E44" s="51"/>
      <c r="F44" s="51"/>
      <c r="G44" s="51"/>
      <c r="H44" s="51"/>
      <c r="I44" s="51"/>
      <c r="J44" s="51"/>
      <c r="K44" s="51"/>
      <c r="L44" s="51" t="str">
        <f>K5</f>
        <v>8611</v>
      </c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2"/>
    </row>
    <row r="45" spans="1:57" s="5" customFormat="1" ht="37" customHeight="1">
      <c r="B45" s="53"/>
      <c r="C45" s="54" t="s">
        <v>16</v>
      </c>
      <c r="D45" s="55"/>
      <c r="E45" s="55"/>
      <c r="F45" s="55"/>
      <c r="G45" s="55"/>
      <c r="H45" s="55"/>
      <c r="I45" s="55"/>
      <c r="J45" s="55"/>
      <c r="K45" s="55"/>
      <c r="L45" s="304" t="str">
        <f>K6</f>
        <v>Rekonstrukce povrchu ve vybraných ulicích v Kolíně a v Zibohlavech - 1. etapa</v>
      </c>
      <c r="M45" s="305"/>
      <c r="N45" s="305"/>
      <c r="O45" s="305"/>
      <c r="P45" s="305"/>
      <c r="Q45" s="305"/>
      <c r="R45" s="305"/>
      <c r="S45" s="305"/>
      <c r="T45" s="305"/>
      <c r="U45" s="305"/>
      <c r="V45" s="305"/>
      <c r="W45" s="305"/>
      <c r="X45" s="305"/>
      <c r="Y45" s="305"/>
      <c r="Z45" s="305"/>
      <c r="AA45" s="305"/>
      <c r="AB45" s="305"/>
      <c r="AC45" s="305"/>
      <c r="AD45" s="305"/>
      <c r="AE45" s="305"/>
      <c r="AF45" s="305"/>
      <c r="AG45" s="305"/>
      <c r="AH45" s="305"/>
      <c r="AI45" s="305"/>
      <c r="AJ45" s="305"/>
      <c r="AK45" s="305"/>
      <c r="AL45" s="305"/>
      <c r="AM45" s="305"/>
      <c r="AN45" s="305"/>
      <c r="AO45" s="305"/>
      <c r="AP45" s="55"/>
      <c r="AQ45" s="55"/>
      <c r="AR45" s="56"/>
    </row>
    <row r="46" spans="1:57" s="2" customFormat="1" ht="7" customHeight="1">
      <c r="A46" s="33"/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8"/>
      <c r="BE46" s="33"/>
    </row>
    <row r="47" spans="1:57" s="2" customFormat="1" ht="12" customHeight="1">
      <c r="A47" s="33"/>
      <c r="B47" s="34"/>
      <c r="C47" s="28" t="s">
        <v>22</v>
      </c>
      <c r="D47" s="35"/>
      <c r="E47" s="35"/>
      <c r="F47" s="35"/>
      <c r="G47" s="35"/>
      <c r="H47" s="35"/>
      <c r="I47" s="35"/>
      <c r="J47" s="35"/>
      <c r="K47" s="35"/>
      <c r="L47" s="57" t="str">
        <f>IF(K8="","",K8)</f>
        <v>Kolín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28" t="s">
        <v>24</v>
      </c>
      <c r="AJ47" s="35"/>
      <c r="AK47" s="35"/>
      <c r="AL47" s="35"/>
      <c r="AM47" s="306" t="str">
        <f>IF(AN8= "","",AN8)</f>
        <v>10. 2. 2026</v>
      </c>
      <c r="AN47" s="306"/>
      <c r="AO47" s="35"/>
      <c r="AP47" s="35"/>
      <c r="AQ47" s="35"/>
      <c r="AR47" s="38"/>
      <c r="BE47" s="33"/>
    </row>
    <row r="48" spans="1:57" s="2" customFormat="1" ht="7" customHeight="1">
      <c r="A48" s="33"/>
      <c r="B48" s="34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8"/>
      <c r="BE48" s="33"/>
    </row>
    <row r="49" spans="1:91" s="2" customFormat="1" ht="15.15" customHeight="1">
      <c r="A49" s="33"/>
      <c r="B49" s="34"/>
      <c r="C49" s="28" t="s">
        <v>26</v>
      </c>
      <c r="D49" s="35"/>
      <c r="E49" s="35"/>
      <c r="F49" s="35"/>
      <c r="G49" s="35"/>
      <c r="H49" s="35"/>
      <c r="I49" s="35"/>
      <c r="J49" s="35"/>
      <c r="K49" s="35"/>
      <c r="L49" s="51" t="str">
        <f>IF(E11= "","",E11)</f>
        <v>Město Kolín</v>
      </c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28" t="s">
        <v>33</v>
      </c>
      <c r="AJ49" s="35"/>
      <c r="AK49" s="35"/>
      <c r="AL49" s="35"/>
      <c r="AM49" s="307" t="str">
        <f>IF(E17="","",E17)</f>
        <v xml:space="preserve"> </v>
      </c>
      <c r="AN49" s="308"/>
      <c r="AO49" s="308"/>
      <c r="AP49" s="308"/>
      <c r="AQ49" s="35"/>
      <c r="AR49" s="38"/>
      <c r="AS49" s="309" t="s">
        <v>55</v>
      </c>
      <c r="AT49" s="310"/>
      <c r="AU49" s="59"/>
      <c r="AV49" s="59"/>
      <c r="AW49" s="59"/>
      <c r="AX49" s="59"/>
      <c r="AY49" s="59"/>
      <c r="AZ49" s="59"/>
      <c r="BA49" s="59"/>
      <c r="BB49" s="59"/>
      <c r="BC49" s="59"/>
      <c r="BD49" s="60"/>
      <c r="BE49" s="33"/>
    </row>
    <row r="50" spans="1:91" s="2" customFormat="1" ht="15.15" customHeight="1">
      <c r="A50" s="33"/>
      <c r="B50" s="34"/>
      <c r="C50" s="28" t="s">
        <v>31</v>
      </c>
      <c r="D50" s="35"/>
      <c r="E50" s="35"/>
      <c r="F50" s="35"/>
      <c r="G50" s="35"/>
      <c r="H50" s="35"/>
      <c r="I50" s="35"/>
      <c r="J50" s="35"/>
      <c r="K50" s="35"/>
      <c r="L50" s="51" t="str">
        <f>IF(E14= "Vyplň údaj","",E14)</f>
        <v/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28" t="s">
        <v>36</v>
      </c>
      <c r="AJ50" s="35"/>
      <c r="AK50" s="35"/>
      <c r="AL50" s="35"/>
      <c r="AM50" s="307" t="str">
        <f>IF(E20="","",E20)</f>
        <v>S4A,s.r.o.</v>
      </c>
      <c r="AN50" s="308"/>
      <c r="AO50" s="308"/>
      <c r="AP50" s="308"/>
      <c r="AQ50" s="35"/>
      <c r="AR50" s="38"/>
      <c r="AS50" s="311"/>
      <c r="AT50" s="312"/>
      <c r="AU50" s="61"/>
      <c r="AV50" s="61"/>
      <c r="AW50" s="61"/>
      <c r="AX50" s="61"/>
      <c r="AY50" s="61"/>
      <c r="AZ50" s="61"/>
      <c r="BA50" s="61"/>
      <c r="BB50" s="61"/>
      <c r="BC50" s="61"/>
      <c r="BD50" s="62"/>
      <c r="BE50" s="33"/>
    </row>
    <row r="51" spans="1:91" s="2" customFormat="1" ht="10.75" customHeight="1">
      <c r="A51" s="33"/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8"/>
      <c r="AS51" s="313"/>
      <c r="AT51" s="314"/>
      <c r="AU51" s="63"/>
      <c r="AV51" s="63"/>
      <c r="AW51" s="63"/>
      <c r="AX51" s="63"/>
      <c r="AY51" s="63"/>
      <c r="AZ51" s="63"/>
      <c r="BA51" s="63"/>
      <c r="BB51" s="63"/>
      <c r="BC51" s="63"/>
      <c r="BD51" s="64"/>
      <c r="BE51" s="33"/>
    </row>
    <row r="52" spans="1:91" s="2" customFormat="1" ht="29.25" customHeight="1">
      <c r="A52" s="33"/>
      <c r="B52" s="34"/>
      <c r="C52" s="315" t="s">
        <v>56</v>
      </c>
      <c r="D52" s="316"/>
      <c r="E52" s="316"/>
      <c r="F52" s="316"/>
      <c r="G52" s="316"/>
      <c r="H52" s="65"/>
      <c r="I52" s="318" t="s">
        <v>57</v>
      </c>
      <c r="J52" s="316"/>
      <c r="K52" s="316"/>
      <c r="L52" s="316"/>
      <c r="M52" s="316"/>
      <c r="N52" s="316"/>
      <c r="O52" s="316"/>
      <c r="P52" s="316"/>
      <c r="Q52" s="316"/>
      <c r="R52" s="316"/>
      <c r="S52" s="316"/>
      <c r="T52" s="316"/>
      <c r="U52" s="316"/>
      <c r="V52" s="316"/>
      <c r="W52" s="316"/>
      <c r="X52" s="316"/>
      <c r="Y52" s="316"/>
      <c r="Z52" s="316"/>
      <c r="AA52" s="316"/>
      <c r="AB52" s="316"/>
      <c r="AC52" s="316"/>
      <c r="AD52" s="316"/>
      <c r="AE52" s="316"/>
      <c r="AF52" s="316"/>
      <c r="AG52" s="317" t="s">
        <v>58</v>
      </c>
      <c r="AH52" s="316"/>
      <c r="AI52" s="316"/>
      <c r="AJ52" s="316"/>
      <c r="AK52" s="316"/>
      <c r="AL52" s="316"/>
      <c r="AM52" s="316"/>
      <c r="AN52" s="318" t="s">
        <v>59</v>
      </c>
      <c r="AO52" s="316"/>
      <c r="AP52" s="316"/>
      <c r="AQ52" s="66" t="s">
        <v>60</v>
      </c>
      <c r="AR52" s="38"/>
      <c r="AS52" s="67" t="s">
        <v>61</v>
      </c>
      <c r="AT52" s="68" t="s">
        <v>62</v>
      </c>
      <c r="AU52" s="68" t="s">
        <v>63</v>
      </c>
      <c r="AV52" s="68" t="s">
        <v>64</v>
      </c>
      <c r="AW52" s="68" t="s">
        <v>65</v>
      </c>
      <c r="AX52" s="68" t="s">
        <v>66</v>
      </c>
      <c r="AY52" s="68" t="s">
        <v>67</v>
      </c>
      <c r="AZ52" s="68" t="s">
        <v>68</v>
      </c>
      <c r="BA52" s="68" t="s">
        <v>69</v>
      </c>
      <c r="BB52" s="68" t="s">
        <v>70</v>
      </c>
      <c r="BC52" s="68" t="s">
        <v>71</v>
      </c>
      <c r="BD52" s="69" t="s">
        <v>72</v>
      </c>
      <c r="BE52" s="33"/>
    </row>
    <row r="53" spans="1:91" s="2" customFormat="1" ht="10.75" customHeight="1">
      <c r="A53" s="33"/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8"/>
      <c r="AS53" s="70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2"/>
      <c r="BE53" s="33"/>
    </row>
    <row r="54" spans="1:91" s="6" customFormat="1" ht="32.4" customHeight="1">
      <c r="B54" s="73"/>
      <c r="C54" s="74" t="s">
        <v>73</v>
      </c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322">
        <f>ROUND(SUM(AG55:AG58),2)</f>
        <v>0</v>
      </c>
      <c r="AH54" s="322"/>
      <c r="AI54" s="322"/>
      <c r="AJ54" s="322"/>
      <c r="AK54" s="322"/>
      <c r="AL54" s="322"/>
      <c r="AM54" s="322"/>
      <c r="AN54" s="323">
        <f>SUM(AG54,AT54)</f>
        <v>0</v>
      </c>
      <c r="AO54" s="323"/>
      <c r="AP54" s="323"/>
      <c r="AQ54" s="77" t="s">
        <v>28</v>
      </c>
      <c r="AR54" s="78"/>
      <c r="AS54" s="79">
        <f>ROUND(SUM(AS55:AS58),2)</f>
        <v>0</v>
      </c>
      <c r="AT54" s="80">
        <f>ROUND(SUM(AV54:AW54),2)</f>
        <v>0</v>
      </c>
      <c r="AU54" s="81">
        <f>ROUND(SUM(AU55:AU58),5)</f>
        <v>0</v>
      </c>
      <c r="AV54" s="80">
        <f>ROUND(AZ54*L29,2)</f>
        <v>0</v>
      </c>
      <c r="AW54" s="80">
        <f>ROUND(BA54*L30,2)</f>
        <v>0</v>
      </c>
      <c r="AX54" s="80">
        <f>ROUND(BB54*L29,2)</f>
        <v>0</v>
      </c>
      <c r="AY54" s="80">
        <f>ROUND(BC54*L30,2)</f>
        <v>0</v>
      </c>
      <c r="AZ54" s="80">
        <f>ROUND(SUM(AZ55:AZ58),2)</f>
        <v>0</v>
      </c>
      <c r="BA54" s="80">
        <f>ROUND(SUM(BA55:BA58),2)</f>
        <v>0</v>
      </c>
      <c r="BB54" s="80">
        <f>ROUND(SUM(BB55:BB58),2)</f>
        <v>0</v>
      </c>
      <c r="BC54" s="80">
        <f>ROUND(SUM(BC55:BC58),2)</f>
        <v>0</v>
      </c>
      <c r="BD54" s="82">
        <f>ROUND(SUM(BD55:BD58),2)</f>
        <v>0</v>
      </c>
      <c r="BS54" s="83" t="s">
        <v>74</v>
      </c>
      <c r="BT54" s="83" t="s">
        <v>75</v>
      </c>
      <c r="BU54" s="84" t="s">
        <v>76</v>
      </c>
      <c r="BV54" s="83" t="s">
        <v>77</v>
      </c>
      <c r="BW54" s="83" t="s">
        <v>5</v>
      </c>
      <c r="BX54" s="83" t="s">
        <v>78</v>
      </c>
      <c r="CL54" s="83" t="s">
        <v>19</v>
      </c>
    </row>
    <row r="55" spans="1:91" s="7" customFormat="1" ht="16.5" customHeight="1">
      <c r="A55" s="85" t="s">
        <v>79</v>
      </c>
      <c r="B55" s="86"/>
      <c r="C55" s="87"/>
      <c r="D55" s="319" t="s">
        <v>80</v>
      </c>
      <c r="E55" s="319"/>
      <c r="F55" s="319"/>
      <c r="G55" s="319"/>
      <c r="H55" s="319"/>
      <c r="I55" s="88"/>
      <c r="J55" s="319" t="s">
        <v>81</v>
      </c>
      <c r="K55" s="319"/>
      <c r="L55" s="319"/>
      <c r="M55" s="319"/>
      <c r="N55" s="319"/>
      <c r="O55" s="319"/>
      <c r="P55" s="319"/>
      <c r="Q55" s="319"/>
      <c r="R55" s="319"/>
      <c r="S55" s="319"/>
      <c r="T55" s="319"/>
      <c r="U55" s="319"/>
      <c r="V55" s="319"/>
      <c r="W55" s="319"/>
      <c r="X55" s="319"/>
      <c r="Y55" s="319"/>
      <c r="Z55" s="319"/>
      <c r="AA55" s="319"/>
      <c r="AB55" s="319"/>
      <c r="AC55" s="319"/>
      <c r="AD55" s="319"/>
      <c r="AE55" s="319"/>
      <c r="AF55" s="319"/>
      <c r="AG55" s="320">
        <f>'2a - ulice Hasičská'!J30</f>
        <v>0</v>
      </c>
      <c r="AH55" s="321"/>
      <c r="AI55" s="321"/>
      <c r="AJ55" s="321"/>
      <c r="AK55" s="321"/>
      <c r="AL55" s="321"/>
      <c r="AM55" s="321"/>
      <c r="AN55" s="320">
        <f>SUM(AG55,AT55)</f>
        <v>0</v>
      </c>
      <c r="AO55" s="321"/>
      <c r="AP55" s="321"/>
      <c r="AQ55" s="89" t="s">
        <v>82</v>
      </c>
      <c r="AR55" s="90"/>
      <c r="AS55" s="91">
        <v>0</v>
      </c>
      <c r="AT55" s="92">
        <f>ROUND(SUM(AV55:AW55),2)</f>
        <v>0</v>
      </c>
      <c r="AU55" s="93">
        <f>'2a - ulice Hasičská'!P86</f>
        <v>0</v>
      </c>
      <c r="AV55" s="92">
        <f>'2a - ulice Hasičská'!J33</f>
        <v>0</v>
      </c>
      <c r="AW55" s="92">
        <f>'2a - ulice Hasičská'!J34</f>
        <v>0</v>
      </c>
      <c r="AX55" s="92">
        <f>'2a - ulice Hasičská'!J35</f>
        <v>0</v>
      </c>
      <c r="AY55" s="92">
        <f>'2a - ulice Hasičská'!J36</f>
        <v>0</v>
      </c>
      <c r="AZ55" s="92">
        <f>'2a - ulice Hasičská'!F33</f>
        <v>0</v>
      </c>
      <c r="BA55" s="92">
        <f>'2a - ulice Hasičská'!F34</f>
        <v>0</v>
      </c>
      <c r="BB55" s="92">
        <f>'2a - ulice Hasičská'!F35</f>
        <v>0</v>
      </c>
      <c r="BC55" s="92">
        <f>'2a - ulice Hasičská'!F36</f>
        <v>0</v>
      </c>
      <c r="BD55" s="94">
        <f>'2a - ulice Hasičská'!F37</f>
        <v>0</v>
      </c>
      <c r="BT55" s="95" t="s">
        <v>83</v>
      </c>
      <c r="BV55" s="95" t="s">
        <v>77</v>
      </c>
      <c r="BW55" s="95" t="s">
        <v>84</v>
      </c>
      <c r="BX55" s="95" t="s">
        <v>5</v>
      </c>
      <c r="CL55" s="95" t="s">
        <v>19</v>
      </c>
      <c r="CM55" s="95" t="s">
        <v>85</v>
      </c>
    </row>
    <row r="56" spans="1:91" s="7" customFormat="1" ht="16.5" customHeight="1">
      <c r="A56" s="85" t="s">
        <v>79</v>
      </c>
      <c r="B56" s="86"/>
      <c r="C56" s="87"/>
      <c r="D56" s="319" t="s">
        <v>86</v>
      </c>
      <c r="E56" s="319"/>
      <c r="F56" s="319"/>
      <c r="G56" s="319"/>
      <c r="H56" s="319"/>
      <c r="I56" s="88"/>
      <c r="J56" s="319" t="s">
        <v>87</v>
      </c>
      <c r="K56" s="319"/>
      <c r="L56" s="319"/>
      <c r="M56" s="319"/>
      <c r="N56" s="319"/>
      <c r="O56" s="319"/>
      <c r="P56" s="319"/>
      <c r="Q56" s="319"/>
      <c r="R56" s="319"/>
      <c r="S56" s="319"/>
      <c r="T56" s="319"/>
      <c r="U56" s="319"/>
      <c r="V56" s="319"/>
      <c r="W56" s="319"/>
      <c r="X56" s="319"/>
      <c r="Y56" s="319"/>
      <c r="Z56" s="319"/>
      <c r="AA56" s="319"/>
      <c r="AB56" s="319"/>
      <c r="AC56" s="319"/>
      <c r="AD56" s="319"/>
      <c r="AE56" s="319"/>
      <c r="AF56" s="319"/>
      <c r="AG56" s="320">
        <f>'2d - ulice Na Spravedlnosti'!J30</f>
        <v>0</v>
      </c>
      <c r="AH56" s="321"/>
      <c r="AI56" s="321"/>
      <c r="AJ56" s="321"/>
      <c r="AK56" s="321"/>
      <c r="AL56" s="321"/>
      <c r="AM56" s="321"/>
      <c r="AN56" s="320">
        <f>SUM(AG56,AT56)</f>
        <v>0</v>
      </c>
      <c r="AO56" s="321"/>
      <c r="AP56" s="321"/>
      <c r="AQ56" s="89" t="s">
        <v>82</v>
      </c>
      <c r="AR56" s="90"/>
      <c r="AS56" s="91">
        <v>0</v>
      </c>
      <c r="AT56" s="92">
        <f>ROUND(SUM(AV56:AW56),2)</f>
        <v>0</v>
      </c>
      <c r="AU56" s="93">
        <f>'2d - ulice Na Spravedlnosti'!P86</f>
        <v>0</v>
      </c>
      <c r="AV56" s="92">
        <f>'2d - ulice Na Spravedlnosti'!J33</f>
        <v>0</v>
      </c>
      <c r="AW56" s="92">
        <f>'2d - ulice Na Spravedlnosti'!J34</f>
        <v>0</v>
      </c>
      <c r="AX56" s="92">
        <f>'2d - ulice Na Spravedlnosti'!J35</f>
        <v>0</v>
      </c>
      <c r="AY56" s="92">
        <f>'2d - ulice Na Spravedlnosti'!J36</f>
        <v>0</v>
      </c>
      <c r="AZ56" s="92">
        <f>'2d - ulice Na Spravedlnosti'!F33</f>
        <v>0</v>
      </c>
      <c r="BA56" s="92">
        <f>'2d - ulice Na Spravedlnosti'!F34</f>
        <v>0</v>
      </c>
      <c r="BB56" s="92">
        <f>'2d - ulice Na Spravedlnosti'!F35</f>
        <v>0</v>
      </c>
      <c r="BC56" s="92">
        <f>'2d - ulice Na Spravedlnosti'!F36</f>
        <v>0</v>
      </c>
      <c r="BD56" s="94">
        <f>'2d - ulice Na Spravedlnosti'!F37</f>
        <v>0</v>
      </c>
      <c r="BT56" s="95" t="s">
        <v>83</v>
      </c>
      <c r="BV56" s="95" t="s">
        <v>77</v>
      </c>
      <c r="BW56" s="95" t="s">
        <v>88</v>
      </c>
      <c r="BX56" s="95" t="s">
        <v>5</v>
      </c>
      <c r="CL56" s="95" t="s">
        <v>19</v>
      </c>
      <c r="CM56" s="95" t="s">
        <v>85</v>
      </c>
    </row>
    <row r="57" spans="1:91" s="7" customFormat="1" ht="16.5" customHeight="1">
      <c r="A57" s="85" t="s">
        <v>79</v>
      </c>
      <c r="B57" s="86"/>
      <c r="C57" s="87"/>
      <c r="D57" s="319" t="s">
        <v>89</v>
      </c>
      <c r="E57" s="319"/>
      <c r="F57" s="319"/>
      <c r="G57" s="319"/>
      <c r="H57" s="319"/>
      <c r="I57" s="88"/>
      <c r="J57" s="319" t="s">
        <v>90</v>
      </c>
      <c r="K57" s="319"/>
      <c r="L57" s="319"/>
      <c r="M57" s="319"/>
      <c r="N57" s="319"/>
      <c r="O57" s="319"/>
      <c r="P57" s="319"/>
      <c r="Q57" s="319"/>
      <c r="R57" s="319"/>
      <c r="S57" s="319"/>
      <c r="T57" s="319"/>
      <c r="U57" s="319"/>
      <c r="V57" s="319"/>
      <c r="W57" s="319"/>
      <c r="X57" s="319"/>
      <c r="Y57" s="319"/>
      <c r="Z57" s="319"/>
      <c r="AA57" s="319"/>
      <c r="AB57" s="319"/>
      <c r="AC57" s="319"/>
      <c r="AD57" s="319"/>
      <c r="AE57" s="319"/>
      <c r="AF57" s="319"/>
      <c r="AG57" s="320">
        <f>'2c - ulice Mikoláe Alše'!J30</f>
        <v>0</v>
      </c>
      <c r="AH57" s="321"/>
      <c r="AI57" s="321"/>
      <c r="AJ57" s="321"/>
      <c r="AK57" s="321"/>
      <c r="AL57" s="321"/>
      <c r="AM57" s="321"/>
      <c r="AN57" s="320">
        <f>SUM(AG57,AT57)</f>
        <v>0</v>
      </c>
      <c r="AO57" s="321"/>
      <c r="AP57" s="321"/>
      <c r="AQ57" s="89" t="s">
        <v>82</v>
      </c>
      <c r="AR57" s="90"/>
      <c r="AS57" s="91">
        <v>0</v>
      </c>
      <c r="AT57" s="92">
        <f>ROUND(SUM(AV57:AW57),2)</f>
        <v>0</v>
      </c>
      <c r="AU57" s="93">
        <f>'2c - ulice Mikoláe Alše'!P86</f>
        <v>0</v>
      </c>
      <c r="AV57" s="92">
        <f>'2c - ulice Mikoláe Alše'!J33</f>
        <v>0</v>
      </c>
      <c r="AW57" s="92">
        <f>'2c - ulice Mikoláe Alše'!J34</f>
        <v>0</v>
      </c>
      <c r="AX57" s="92">
        <f>'2c - ulice Mikoláe Alše'!J35</f>
        <v>0</v>
      </c>
      <c r="AY57" s="92">
        <f>'2c - ulice Mikoláe Alše'!J36</f>
        <v>0</v>
      </c>
      <c r="AZ57" s="92">
        <f>'2c - ulice Mikoláe Alše'!F33</f>
        <v>0</v>
      </c>
      <c r="BA57" s="92">
        <f>'2c - ulice Mikoláe Alše'!F34</f>
        <v>0</v>
      </c>
      <c r="BB57" s="92">
        <f>'2c - ulice Mikoláe Alše'!F35</f>
        <v>0</v>
      </c>
      <c r="BC57" s="92">
        <f>'2c - ulice Mikoláe Alše'!F36</f>
        <v>0</v>
      </c>
      <c r="BD57" s="94">
        <f>'2c - ulice Mikoláe Alše'!F37</f>
        <v>0</v>
      </c>
      <c r="BT57" s="95" t="s">
        <v>83</v>
      </c>
      <c r="BV57" s="95" t="s">
        <v>77</v>
      </c>
      <c r="BW57" s="95" t="s">
        <v>91</v>
      </c>
      <c r="BX57" s="95" t="s">
        <v>5</v>
      </c>
      <c r="CL57" s="95" t="s">
        <v>19</v>
      </c>
      <c r="CM57" s="95" t="s">
        <v>85</v>
      </c>
    </row>
    <row r="58" spans="1:91" s="7" customFormat="1" ht="16.5" customHeight="1">
      <c r="A58" s="85" t="s">
        <v>79</v>
      </c>
      <c r="B58" s="86"/>
      <c r="C58" s="87"/>
      <c r="D58" s="319" t="s">
        <v>92</v>
      </c>
      <c r="E58" s="319"/>
      <c r="F58" s="319"/>
      <c r="G58" s="319"/>
      <c r="H58" s="319"/>
      <c r="I58" s="88"/>
      <c r="J58" s="319" t="s">
        <v>93</v>
      </c>
      <c r="K58" s="319"/>
      <c r="L58" s="319"/>
      <c r="M58" s="319"/>
      <c r="N58" s="319"/>
      <c r="O58" s="319"/>
      <c r="P58" s="319"/>
      <c r="Q58" s="319"/>
      <c r="R58" s="319"/>
      <c r="S58" s="319"/>
      <c r="T58" s="319"/>
      <c r="U58" s="319"/>
      <c r="V58" s="319"/>
      <c r="W58" s="319"/>
      <c r="X58" s="319"/>
      <c r="Y58" s="319"/>
      <c r="Z58" s="319"/>
      <c r="AA58" s="319"/>
      <c r="AB58" s="319"/>
      <c r="AC58" s="319"/>
      <c r="AD58" s="319"/>
      <c r="AE58" s="319"/>
      <c r="AF58" s="319"/>
      <c r="AG58" s="320">
        <f>'86.11 - VRN'!J30</f>
        <v>0</v>
      </c>
      <c r="AH58" s="321"/>
      <c r="AI58" s="321"/>
      <c r="AJ58" s="321"/>
      <c r="AK58" s="321"/>
      <c r="AL58" s="321"/>
      <c r="AM58" s="321"/>
      <c r="AN58" s="320">
        <f>SUM(AG58,AT58)</f>
        <v>0</v>
      </c>
      <c r="AO58" s="321"/>
      <c r="AP58" s="321"/>
      <c r="AQ58" s="89" t="s">
        <v>94</v>
      </c>
      <c r="AR58" s="90"/>
      <c r="AS58" s="96">
        <v>0</v>
      </c>
      <c r="AT58" s="97">
        <f>ROUND(SUM(AV58:AW58),2)</f>
        <v>0</v>
      </c>
      <c r="AU58" s="98">
        <f>'86.11 - VRN'!P81</f>
        <v>0</v>
      </c>
      <c r="AV58" s="97">
        <f>'86.11 - VRN'!J33</f>
        <v>0</v>
      </c>
      <c r="AW58" s="97">
        <f>'86.11 - VRN'!J34</f>
        <v>0</v>
      </c>
      <c r="AX58" s="97">
        <f>'86.11 - VRN'!J35</f>
        <v>0</v>
      </c>
      <c r="AY58" s="97">
        <f>'86.11 - VRN'!J36</f>
        <v>0</v>
      </c>
      <c r="AZ58" s="97">
        <f>'86.11 - VRN'!F33</f>
        <v>0</v>
      </c>
      <c r="BA58" s="97">
        <f>'86.11 - VRN'!F34</f>
        <v>0</v>
      </c>
      <c r="BB58" s="97">
        <f>'86.11 - VRN'!F35</f>
        <v>0</v>
      </c>
      <c r="BC58" s="97">
        <f>'86.11 - VRN'!F36</f>
        <v>0</v>
      </c>
      <c r="BD58" s="99">
        <f>'86.11 - VRN'!F37</f>
        <v>0</v>
      </c>
      <c r="BT58" s="95" t="s">
        <v>83</v>
      </c>
      <c r="BV58" s="95" t="s">
        <v>77</v>
      </c>
      <c r="BW58" s="95" t="s">
        <v>95</v>
      </c>
      <c r="BX58" s="95" t="s">
        <v>5</v>
      </c>
      <c r="CL58" s="95" t="s">
        <v>28</v>
      </c>
      <c r="CM58" s="95" t="s">
        <v>85</v>
      </c>
    </row>
    <row r="59" spans="1:91" s="2" customFormat="1" ht="30" customHeight="1">
      <c r="A59" s="33"/>
      <c r="B59" s="34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8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</row>
    <row r="60" spans="1:91" s="2" customFormat="1" ht="7" customHeight="1">
      <c r="A60" s="33"/>
      <c r="B60" s="46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38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</row>
  </sheetData>
  <sheetProtection algorithmName="SHA-512" hashValue="OpcKvE5JZ5ART1a6JqGu3J0EcejvkFTXkpBF0qkkyLrJKG3T0mJR0VjVlJyQrPn2vA/1pHuHu8QKzj7XeL7Czg==" saltValue="Jg8CLHDz+mO5AYydTO1di/J17UPHt0VXs6Q+g985s5NVuS3gSgMsLnRZOIW/wi/oDY9KaodHBHGXB8BiQ/JqQw==" spinCount="100000" sheet="1" objects="1" scenarios="1" formatColumns="0" formatRows="0"/>
  <mergeCells count="5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58:AP58"/>
    <mergeCell ref="AG58:AM58"/>
    <mergeCell ref="D58:H58"/>
    <mergeCell ref="J58:AF58"/>
    <mergeCell ref="AG54:AM54"/>
    <mergeCell ref="AN54:AP54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L45:AO45"/>
    <mergeCell ref="AM47:AN47"/>
    <mergeCell ref="AM49:AP49"/>
    <mergeCell ref="AS49:AT51"/>
    <mergeCell ref="AM50:AP50"/>
  </mergeCells>
  <hyperlinks>
    <hyperlink ref="A55" location="'2a - ulice Hasičská'!C2" display="/"/>
    <hyperlink ref="A56" location="'2d - ulice Na Spravedlnosti'!C2" display="/"/>
    <hyperlink ref="A57" location="'2c - ulice Mikoláe Alše'!C2" display="/"/>
    <hyperlink ref="A58" location="'86.11 - VRN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2"/>
  <sheetViews>
    <sheetView showGridLines="0" workbookViewId="0"/>
  </sheetViews>
  <sheetFormatPr defaultRowHeight="14.5"/>
  <cols>
    <col min="1" max="1" width="8.33203125" style="1" customWidth="1"/>
    <col min="2" max="2" width="1.21875" style="1" customWidth="1"/>
    <col min="3" max="3" width="4.109375" style="1" customWidth="1"/>
    <col min="4" max="4" width="4.33203125" style="1" customWidth="1"/>
    <col min="5" max="5" width="17.109375" style="1" customWidth="1"/>
    <col min="6" max="6" width="100.77734375" style="1" customWidth="1"/>
    <col min="7" max="7" width="7.44140625" style="1" customWidth="1"/>
    <col min="8" max="8" width="14" style="1" customWidth="1"/>
    <col min="9" max="9" width="15.777343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AT2" s="16" t="s">
        <v>84</v>
      </c>
    </row>
    <row r="3" spans="1:46" s="1" customFormat="1" ht="7" customHeight="1">
      <c r="B3" s="100"/>
      <c r="C3" s="101"/>
      <c r="D3" s="101"/>
      <c r="E3" s="101"/>
      <c r="F3" s="101"/>
      <c r="G3" s="101"/>
      <c r="H3" s="101"/>
      <c r="I3" s="101"/>
      <c r="J3" s="101"/>
      <c r="K3" s="101"/>
      <c r="L3" s="19"/>
      <c r="AT3" s="16" t="s">
        <v>85</v>
      </c>
    </row>
    <row r="4" spans="1:46" s="1" customFormat="1" ht="25" customHeight="1">
      <c r="B4" s="19"/>
      <c r="D4" s="102" t="s">
        <v>96</v>
      </c>
      <c r="L4" s="19"/>
      <c r="M4" s="103" t="s">
        <v>10</v>
      </c>
      <c r="AT4" s="16" t="s">
        <v>4</v>
      </c>
    </row>
    <row r="5" spans="1:46" s="1" customFormat="1" ht="7" customHeight="1">
      <c r="B5" s="19"/>
      <c r="L5" s="19"/>
    </row>
    <row r="6" spans="1:46" s="1" customFormat="1" ht="12" customHeight="1">
      <c r="B6" s="19"/>
      <c r="D6" s="104" t="s">
        <v>16</v>
      </c>
      <c r="L6" s="19"/>
    </row>
    <row r="7" spans="1:46" s="1" customFormat="1" ht="16.5" customHeight="1">
      <c r="B7" s="19"/>
      <c r="E7" s="344" t="str">
        <f>'Rekapitulace stavby'!K6</f>
        <v>Rekonstrukce povrchu ve vybraných ulicích v Kolíně a v Zibohlavech - 1. etapa</v>
      </c>
      <c r="F7" s="345"/>
      <c r="G7" s="345"/>
      <c r="H7" s="345"/>
      <c r="L7" s="19"/>
    </row>
    <row r="8" spans="1:46" s="2" customFormat="1" ht="12" customHeight="1">
      <c r="A8" s="33"/>
      <c r="B8" s="38"/>
      <c r="C8" s="33"/>
      <c r="D8" s="104" t="s">
        <v>97</v>
      </c>
      <c r="E8" s="33"/>
      <c r="F8" s="33"/>
      <c r="G8" s="33"/>
      <c r="H8" s="33"/>
      <c r="I8" s="33"/>
      <c r="J8" s="33"/>
      <c r="K8" s="33"/>
      <c r="L8" s="105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346" t="s">
        <v>98</v>
      </c>
      <c r="F9" s="347"/>
      <c r="G9" s="347"/>
      <c r="H9" s="347"/>
      <c r="I9" s="33"/>
      <c r="J9" s="33"/>
      <c r="K9" s="33"/>
      <c r="L9" s="105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105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04" t="s">
        <v>18</v>
      </c>
      <c r="E11" s="33"/>
      <c r="F11" s="106" t="s">
        <v>19</v>
      </c>
      <c r="G11" s="33"/>
      <c r="H11" s="33"/>
      <c r="I11" s="104" t="s">
        <v>20</v>
      </c>
      <c r="J11" s="106" t="s">
        <v>28</v>
      </c>
      <c r="K11" s="33"/>
      <c r="L11" s="105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04" t="s">
        <v>22</v>
      </c>
      <c r="E12" s="33"/>
      <c r="F12" s="106" t="s">
        <v>29</v>
      </c>
      <c r="G12" s="33"/>
      <c r="H12" s="33"/>
      <c r="I12" s="104" t="s">
        <v>24</v>
      </c>
      <c r="J12" s="107" t="str">
        <f>'Rekapitulace stavby'!AN8</f>
        <v>10. 2. 2026</v>
      </c>
      <c r="K12" s="33"/>
      <c r="L12" s="105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75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105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04" t="s">
        <v>26</v>
      </c>
      <c r="E14" s="33"/>
      <c r="F14" s="33"/>
      <c r="G14" s="33"/>
      <c r="H14" s="33"/>
      <c r="I14" s="104" t="s">
        <v>27</v>
      </c>
      <c r="J14" s="106" t="s">
        <v>28</v>
      </c>
      <c r="K14" s="33"/>
      <c r="L14" s="105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06" t="s">
        <v>29</v>
      </c>
      <c r="F15" s="33"/>
      <c r="G15" s="33"/>
      <c r="H15" s="33"/>
      <c r="I15" s="104" t="s">
        <v>30</v>
      </c>
      <c r="J15" s="106" t="s">
        <v>28</v>
      </c>
      <c r="K15" s="33"/>
      <c r="L15" s="105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105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04" t="s">
        <v>31</v>
      </c>
      <c r="E17" s="33"/>
      <c r="F17" s="33"/>
      <c r="G17" s="33"/>
      <c r="H17" s="33"/>
      <c r="I17" s="104" t="s">
        <v>27</v>
      </c>
      <c r="J17" s="29" t="str">
        <f>'Rekapitulace stavby'!AN13</f>
        <v>Vyplň údaj</v>
      </c>
      <c r="K17" s="33"/>
      <c r="L17" s="105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348" t="str">
        <f>'Rekapitulace stavby'!E14</f>
        <v>Vyplň údaj</v>
      </c>
      <c r="F18" s="349"/>
      <c r="G18" s="349"/>
      <c r="H18" s="349"/>
      <c r="I18" s="104" t="s">
        <v>30</v>
      </c>
      <c r="J18" s="29" t="str">
        <f>'Rekapitulace stavby'!AN14</f>
        <v>Vyplň údaj</v>
      </c>
      <c r="K18" s="33"/>
      <c r="L18" s="105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105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04" t="s">
        <v>33</v>
      </c>
      <c r="E20" s="33"/>
      <c r="F20" s="33"/>
      <c r="G20" s="33"/>
      <c r="H20" s="33"/>
      <c r="I20" s="104" t="s">
        <v>27</v>
      </c>
      <c r="J20" s="106" t="s">
        <v>28</v>
      </c>
      <c r="K20" s="33"/>
      <c r="L20" s="105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06" t="s">
        <v>99</v>
      </c>
      <c r="F21" s="33"/>
      <c r="G21" s="33"/>
      <c r="H21" s="33"/>
      <c r="I21" s="104" t="s">
        <v>30</v>
      </c>
      <c r="J21" s="106" t="s">
        <v>28</v>
      </c>
      <c r="K21" s="33"/>
      <c r="L21" s="105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105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04" t="s">
        <v>36</v>
      </c>
      <c r="E23" s="33"/>
      <c r="F23" s="33"/>
      <c r="G23" s="33"/>
      <c r="H23" s="33"/>
      <c r="I23" s="104" t="s">
        <v>27</v>
      </c>
      <c r="J23" s="106" t="s">
        <v>37</v>
      </c>
      <c r="K23" s="33"/>
      <c r="L23" s="105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06" t="s">
        <v>100</v>
      </c>
      <c r="F24" s="33"/>
      <c r="G24" s="33"/>
      <c r="H24" s="33"/>
      <c r="I24" s="104" t="s">
        <v>30</v>
      </c>
      <c r="J24" s="106" t="s">
        <v>101</v>
      </c>
      <c r="K24" s="33"/>
      <c r="L24" s="105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105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04" t="s">
        <v>39</v>
      </c>
      <c r="E26" s="33"/>
      <c r="F26" s="33"/>
      <c r="G26" s="33"/>
      <c r="H26" s="33"/>
      <c r="I26" s="33"/>
      <c r="J26" s="33"/>
      <c r="K26" s="33"/>
      <c r="L26" s="105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8"/>
      <c r="B27" s="109"/>
      <c r="C27" s="108"/>
      <c r="D27" s="108"/>
      <c r="E27" s="350" t="s">
        <v>28</v>
      </c>
      <c r="F27" s="350"/>
      <c r="G27" s="350"/>
      <c r="H27" s="350"/>
      <c r="I27" s="108"/>
      <c r="J27" s="108"/>
      <c r="K27" s="108"/>
      <c r="L27" s="110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</row>
    <row r="28" spans="1:31" s="2" customFormat="1" ht="7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105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8"/>
      <c r="C29" s="33"/>
      <c r="D29" s="111"/>
      <c r="E29" s="111"/>
      <c r="F29" s="111"/>
      <c r="G29" s="111"/>
      <c r="H29" s="111"/>
      <c r="I29" s="111"/>
      <c r="J29" s="111"/>
      <c r="K29" s="111"/>
      <c r="L29" s="105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4" customHeight="1">
      <c r="A30" s="33"/>
      <c r="B30" s="38"/>
      <c r="C30" s="33"/>
      <c r="D30" s="112" t="s">
        <v>41</v>
      </c>
      <c r="E30" s="33"/>
      <c r="F30" s="33"/>
      <c r="G30" s="33"/>
      <c r="H30" s="33"/>
      <c r="I30" s="33"/>
      <c r="J30" s="113">
        <f>ROUND(J86, 2)</f>
        <v>0</v>
      </c>
      <c r="K30" s="33"/>
      <c r="L30" s="105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8"/>
      <c r="C31" s="33"/>
      <c r="D31" s="111"/>
      <c r="E31" s="111"/>
      <c r="F31" s="111"/>
      <c r="G31" s="111"/>
      <c r="H31" s="111"/>
      <c r="I31" s="111"/>
      <c r="J31" s="111"/>
      <c r="K31" s="111"/>
      <c r="L31" s="105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8"/>
      <c r="C32" s="33"/>
      <c r="D32" s="33"/>
      <c r="E32" s="33"/>
      <c r="F32" s="114" t="s">
        <v>43</v>
      </c>
      <c r="G32" s="33"/>
      <c r="H32" s="33"/>
      <c r="I32" s="114" t="s">
        <v>42</v>
      </c>
      <c r="J32" s="114" t="s">
        <v>44</v>
      </c>
      <c r="K32" s="33"/>
      <c r="L32" s="105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8"/>
      <c r="C33" s="33"/>
      <c r="D33" s="115" t="s">
        <v>45</v>
      </c>
      <c r="E33" s="104" t="s">
        <v>46</v>
      </c>
      <c r="F33" s="116">
        <f>ROUND((SUM(BE86:BE141)),  2)</f>
        <v>0</v>
      </c>
      <c r="G33" s="33"/>
      <c r="H33" s="33"/>
      <c r="I33" s="117">
        <v>0.21</v>
      </c>
      <c r="J33" s="116">
        <f>ROUND(((SUM(BE86:BE141))*I33),  2)</f>
        <v>0</v>
      </c>
      <c r="K33" s="33"/>
      <c r="L33" s="105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8"/>
      <c r="C34" s="33"/>
      <c r="D34" s="33"/>
      <c r="E34" s="104" t="s">
        <v>47</v>
      </c>
      <c r="F34" s="116">
        <f>ROUND((SUM(BF86:BF141)),  2)</f>
        <v>0</v>
      </c>
      <c r="G34" s="33"/>
      <c r="H34" s="33"/>
      <c r="I34" s="117">
        <v>0.15</v>
      </c>
      <c r="J34" s="116">
        <f>ROUND(((SUM(BF86:BF141))*I34),  2)</f>
        <v>0</v>
      </c>
      <c r="K34" s="33"/>
      <c r="L34" s="105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8"/>
      <c r="C35" s="33"/>
      <c r="D35" s="33"/>
      <c r="E35" s="104" t="s">
        <v>48</v>
      </c>
      <c r="F35" s="116">
        <f>ROUND((SUM(BG86:BG141)),  2)</f>
        <v>0</v>
      </c>
      <c r="G35" s="33"/>
      <c r="H35" s="33"/>
      <c r="I35" s="117">
        <v>0.21</v>
      </c>
      <c r="J35" s="116">
        <f>0</f>
        <v>0</v>
      </c>
      <c r="K35" s="33"/>
      <c r="L35" s="105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8"/>
      <c r="C36" s="33"/>
      <c r="D36" s="33"/>
      <c r="E36" s="104" t="s">
        <v>49</v>
      </c>
      <c r="F36" s="116">
        <f>ROUND((SUM(BH86:BH141)),  2)</f>
        <v>0</v>
      </c>
      <c r="G36" s="33"/>
      <c r="H36" s="33"/>
      <c r="I36" s="117">
        <v>0.15</v>
      </c>
      <c r="J36" s="116">
        <f>0</f>
        <v>0</v>
      </c>
      <c r="K36" s="33"/>
      <c r="L36" s="105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8"/>
      <c r="C37" s="33"/>
      <c r="D37" s="33"/>
      <c r="E37" s="104" t="s">
        <v>50</v>
      </c>
      <c r="F37" s="116">
        <f>ROUND((SUM(BI86:BI141)),  2)</f>
        <v>0</v>
      </c>
      <c r="G37" s="33"/>
      <c r="H37" s="33"/>
      <c r="I37" s="117">
        <v>0</v>
      </c>
      <c r="J37" s="116">
        <f>0</f>
        <v>0</v>
      </c>
      <c r="K37" s="33"/>
      <c r="L37" s="105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105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4" customHeight="1">
      <c r="A39" s="33"/>
      <c r="B39" s="38"/>
      <c r="C39" s="118"/>
      <c r="D39" s="119" t="s">
        <v>51</v>
      </c>
      <c r="E39" s="120"/>
      <c r="F39" s="120"/>
      <c r="G39" s="121" t="s">
        <v>52</v>
      </c>
      <c r="H39" s="122" t="s">
        <v>53</v>
      </c>
      <c r="I39" s="120"/>
      <c r="J39" s="123">
        <f>SUM(J30:J37)</f>
        <v>0</v>
      </c>
      <c r="K39" s="124"/>
      <c r="L39" s="105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125"/>
      <c r="C40" s="126"/>
      <c r="D40" s="126"/>
      <c r="E40" s="126"/>
      <c r="F40" s="126"/>
      <c r="G40" s="126"/>
      <c r="H40" s="126"/>
      <c r="I40" s="126"/>
      <c r="J40" s="126"/>
      <c r="K40" s="126"/>
      <c r="L40" s="105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7" customHeight="1">
      <c r="A44" s="33"/>
      <c r="B44" s="127"/>
      <c r="C44" s="128"/>
      <c r="D44" s="128"/>
      <c r="E44" s="128"/>
      <c r="F44" s="128"/>
      <c r="G44" s="128"/>
      <c r="H44" s="128"/>
      <c r="I44" s="128"/>
      <c r="J44" s="128"/>
      <c r="K44" s="128"/>
      <c r="L44" s="105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5" customHeight="1">
      <c r="A45" s="33"/>
      <c r="B45" s="34"/>
      <c r="C45" s="22" t="s">
        <v>102</v>
      </c>
      <c r="D45" s="35"/>
      <c r="E45" s="35"/>
      <c r="F45" s="35"/>
      <c r="G45" s="35"/>
      <c r="H45" s="35"/>
      <c r="I45" s="35"/>
      <c r="J45" s="35"/>
      <c r="K45" s="35"/>
      <c r="L45" s="105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7" customHeight="1">
      <c r="A46" s="33"/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105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8" t="s">
        <v>16</v>
      </c>
      <c r="D47" s="35"/>
      <c r="E47" s="35"/>
      <c r="F47" s="35"/>
      <c r="G47" s="35"/>
      <c r="H47" s="35"/>
      <c r="I47" s="35"/>
      <c r="J47" s="35"/>
      <c r="K47" s="35"/>
      <c r="L47" s="105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>
      <c r="A48" s="33"/>
      <c r="B48" s="34"/>
      <c r="C48" s="35"/>
      <c r="D48" s="35"/>
      <c r="E48" s="351" t="str">
        <f>E7</f>
        <v>Rekonstrukce povrchu ve vybraných ulicích v Kolíně a v Zibohlavech - 1. etapa</v>
      </c>
      <c r="F48" s="352"/>
      <c r="G48" s="352"/>
      <c r="H48" s="352"/>
      <c r="I48" s="35"/>
      <c r="J48" s="35"/>
      <c r="K48" s="35"/>
      <c r="L48" s="105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8" t="s">
        <v>97</v>
      </c>
      <c r="D49" s="35"/>
      <c r="E49" s="35"/>
      <c r="F49" s="35"/>
      <c r="G49" s="35"/>
      <c r="H49" s="35"/>
      <c r="I49" s="35"/>
      <c r="J49" s="35"/>
      <c r="K49" s="35"/>
      <c r="L49" s="105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>
      <c r="A50" s="33"/>
      <c r="B50" s="34"/>
      <c r="C50" s="35"/>
      <c r="D50" s="35"/>
      <c r="E50" s="304" t="str">
        <f>E9</f>
        <v>2a - ulice Hasičská</v>
      </c>
      <c r="F50" s="353"/>
      <c r="G50" s="353"/>
      <c r="H50" s="353"/>
      <c r="I50" s="35"/>
      <c r="J50" s="35"/>
      <c r="K50" s="35"/>
      <c r="L50" s="105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7" customHeight="1">
      <c r="A51" s="33"/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105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8" t="s">
        <v>22</v>
      </c>
      <c r="D52" s="35"/>
      <c r="E52" s="35"/>
      <c r="F52" s="26" t="str">
        <f>F12</f>
        <v>Město Kolín</v>
      </c>
      <c r="G52" s="35"/>
      <c r="H52" s="35"/>
      <c r="I52" s="28" t="s">
        <v>24</v>
      </c>
      <c r="J52" s="58" t="str">
        <f>IF(J12="","",J12)</f>
        <v>10. 2. 2026</v>
      </c>
      <c r="K52" s="35"/>
      <c r="L52" s="105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7" customHeight="1">
      <c r="A53" s="33"/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105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15.15" customHeight="1">
      <c r="A54" s="33"/>
      <c r="B54" s="34"/>
      <c r="C54" s="28" t="s">
        <v>26</v>
      </c>
      <c r="D54" s="35"/>
      <c r="E54" s="35"/>
      <c r="F54" s="26" t="str">
        <f>E15</f>
        <v>Město Kolín</v>
      </c>
      <c r="G54" s="35"/>
      <c r="H54" s="35"/>
      <c r="I54" s="28" t="s">
        <v>33</v>
      </c>
      <c r="J54" s="31" t="str">
        <f>E21</f>
        <v>Ing. Lucie Dvořáková</v>
      </c>
      <c r="K54" s="35"/>
      <c r="L54" s="105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15" customHeight="1">
      <c r="A55" s="33"/>
      <c r="B55" s="34"/>
      <c r="C55" s="28" t="s">
        <v>31</v>
      </c>
      <c r="D55" s="35"/>
      <c r="E55" s="35"/>
      <c r="F55" s="26" t="str">
        <f>IF(E18="","",E18)</f>
        <v>Vyplň údaj</v>
      </c>
      <c r="G55" s="35"/>
      <c r="H55" s="35"/>
      <c r="I55" s="28" t="s">
        <v>36</v>
      </c>
      <c r="J55" s="31" t="str">
        <f>E24</f>
        <v>S4A,s.r.o</v>
      </c>
      <c r="K55" s="35"/>
      <c r="L55" s="105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25" customHeight="1">
      <c r="A56" s="33"/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105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29" t="s">
        <v>103</v>
      </c>
      <c r="D57" s="130"/>
      <c r="E57" s="130"/>
      <c r="F57" s="130"/>
      <c r="G57" s="130"/>
      <c r="H57" s="130"/>
      <c r="I57" s="130"/>
      <c r="J57" s="131" t="s">
        <v>104</v>
      </c>
      <c r="K57" s="130"/>
      <c r="L57" s="105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25" customHeight="1">
      <c r="A58" s="33"/>
      <c r="B58" s="34"/>
      <c r="C58" s="35"/>
      <c r="D58" s="35"/>
      <c r="E58" s="35"/>
      <c r="F58" s="35"/>
      <c r="G58" s="35"/>
      <c r="H58" s="35"/>
      <c r="I58" s="35"/>
      <c r="J58" s="35"/>
      <c r="K58" s="35"/>
      <c r="L58" s="105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75" customHeight="1">
      <c r="A59" s="33"/>
      <c r="B59" s="34"/>
      <c r="C59" s="132" t="s">
        <v>73</v>
      </c>
      <c r="D59" s="35"/>
      <c r="E59" s="35"/>
      <c r="F59" s="35"/>
      <c r="G59" s="35"/>
      <c r="H59" s="35"/>
      <c r="I59" s="35"/>
      <c r="J59" s="76">
        <f>J86</f>
        <v>0</v>
      </c>
      <c r="K59" s="35"/>
      <c r="L59" s="105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6" t="s">
        <v>105</v>
      </c>
    </row>
    <row r="60" spans="1:47" s="9" customFormat="1" ht="25" customHeight="1">
      <c r="B60" s="133"/>
      <c r="C60" s="134"/>
      <c r="D60" s="135" t="s">
        <v>106</v>
      </c>
      <c r="E60" s="136"/>
      <c r="F60" s="136"/>
      <c r="G60" s="136"/>
      <c r="H60" s="136"/>
      <c r="I60" s="136"/>
      <c r="J60" s="137">
        <f>J87</f>
        <v>0</v>
      </c>
      <c r="K60" s="134"/>
      <c r="L60" s="138"/>
    </row>
    <row r="61" spans="1:47" s="10" customFormat="1" ht="19.899999999999999" customHeight="1">
      <c r="B61" s="139"/>
      <c r="C61" s="140"/>
      <c r="D61" s="141" t="s">
        <v>107</v>
      </c>
      <c r="E61" s="142"/>
      <c r="F61" s="142"/>
      <c r="G61" s="142"/>
      <c r="H61" s="142"/>
      <c r="I61" s="142"/>
      <c r="J61" s="143">
        <f>J88</f>
        <v>0</v>
      </c>
      <c r="K61" s="140"/>
      <c r="L61" s="144"/>
    </row>
    <row r="62" spans="1:47" s="10" customFormat="1" ht="19.899999999999999" customHeight="1">
      <c r="B62" s="139"/>
      <c r="C62" s="140"/>
      <c r="D62" s="141" t="s">
        <v>108</v>
      </c>
      <c r="E62" s="142"/>
      <c r="F62" s="142"/>
      <c r="G62" s="142"/>
      <c r="H62" s="142"/>
      <c r="I62" s="142"/>
      <c r="J62" s="143">
        <f>J98</f>
        <v>0</v>
      </c>
      <c r="K62" s="140"/>
      <c r="L62" s="144"/>
    </row>
    <row r="63" spans="1:47" s="10" customFormat="1" ht="19.899999999999999" customHeight="1">
      <c r="B63" s="139"/>
      <c r="C63" s="140"/>
      <c r="D63" s="141" t="s">
        <v>109</v>
      </c>
      <c r="E63" s="142"/>
      <c r="F63" s="142"/>
      <c r="G63" s="142"/>
      <c r="H63" s="142"/>
      <c r="I63" s="142"/>
      <c r="J63" s="143">
        <f>J109</f>
        <v>0</v>
      </c>
      <c r="K63" s="140"/>
      <c r="L63" s="144"/>
    </row>
    <row r="64" spans="1:47" s="10" customFormat="1" ht="19.899999999999999" customHeight="1">
      <c r="B64" s="139"/>
      <c r="C64" s="140"/>
      <c r="D64" s="141" t="s">
        <v>110</v>
      </c>
      <c r="E64" s="142"/>
      <c r="F64" s="142"/>
      <c r="G64" s="142"/>
      <c r="H64" s="142"/>
      <c r="I64" s="142"/>
      <c r="J64" s="143">
        <f>J114</f>
        <v>0</v>
      </c>
      <c r="K64" s="140"/>
      <c r="L64" s="144"/>
    </row>
    <row r="65" spans="1:31" s="10" customFormat="1" ht="14.9" customHeight="1">
      <c r="B65" s="139"/>
      <c r="C65" s="140"/>
      <c r="D65" s="141" t="s">
        <v>111</v>
      </c>
      <c r="E65" s="142"/>
      <c r="F65" s="142"/>
      <c r="G65" s="142"/>
      <c r="H65" s="142"/>
      <c r="I65" s="142"/>
      <c r="J65" s="143">
        <f>J127</f>
        <v>0</v>
      </c>
      <c r="K65" s="140"/>
      <c r="L65" s="144"/>
    </row>
    <row r="66" spans="1:31" s="10" customFormat="1" ht="19.899999999999999" customHeight="1">
      <c r="B66" s="139"/>
      <c r="C66" s="140"/>
      <c r="D66" s="141" t="s">
        <v>112</v>
      </c>
      <c r="E66" s="142"/>
      <c r="F66" s="142"/>
      <c r="G66" s="142"/>
      <c r="H66" s="142"/>
      <c r="I66" s="142"/>
      <c r="J66" s="143">
        <f>J131</f>
        <v>0</v>
      </c>
      <c r="K66" s="140"/>
      <c r="L66" s="144"/>
    </row>
    <row r="67" spans="1:31" s="2" customFormat="1" ht="21.75" customHeight="1">
      <c r="A67" s="33"/>
      <c r="B67" s="34"/>
      <c r="C67" s="35"/>
      <c r="D67" s="35"/>
      <c r="E67" s="35"/>
      <c r="F67" s="35"/>
      <c r="G67" s="35"/>
      <c r="H67" s="35"/>
      <c r="I67" s="35"/>
      <c r="J67" s="35"/>
      <c r="K67" s="35"/>
      <c r="L67" s="105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68" spans="1:31" s="2" customFormat="1" ht="7" customHeight="1">
      <c r="A68" s="33"/>
      <c r="B68" s="46"/>
      <c r="C68" s="47"/>
      <c r="D68" s="47"/>
      <c r="E68" s="47"/>
      <c r="F68" s="47"/>
      <c r="G68" s="47"/>
      <c r="H68" s="47"/>
      <c r="I68" s="47"/>
      <c r="J68" s="47"/>
      <c r="K68" s="47"/>
      <c r="L68" s="105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72" spans="1:31" s="2" customFormat="1" ht="7" customHeight="1">
      <c r="A72" s="33"/>
      <c r="B72" s="48"/>
      <c r="C72" s="49"/>
      <c r="D72" s="49"/>
      <c r="E72" s="49"/>
      <c r="F72" s="49"/>
      <c r="G72" s="49"/>
      <c r="H72" s="49"/>
      <c r="I72" s="49"/>
      <c r="J72" s="49"/>
      <c r="K72" s="49"/>
      <c r="L72" s="105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25" customHeight="1">
      <c r="A73" s="33"/>
      <c r="B73" s="34"/>
      <c r="C73" s="22" t="s">
        <v>113</v>
      </c>
      <c r="D73" s="35"/>
      <c r="E73" s="35"/>
      <c r="F73" s="35"/>
      <c r="G73" s="35"/>
      <c r="H73" s="35"/>
      <c r="I73" s="35"/>
      <c r="J73" s="35"/>
      <c r="K73" s="35"/>
      <c r="L73" s="105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7" customHeight="1">
      <c r="A74" s="33"/>
      <c r="B74" s="34"/>
      <c r="C74" s="35"/>
      <c r="D74" s="35"/>
      <c r="E74" s="35"/>
      <c r="F74" s="35"/>
      <c r="G74" s="35"/>
      <c r="H74" s="35"/>
      <c r="I74" s="35"/>
      <c r="J74" s="35"/>
      <c r="K74" s="35"/>
      <c r="L74" s="105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12" customHeight="1">
      <c r="A75" s="33"/>
      <c r="B75" s="34"/>
      <c r="C75" s="28" t="s">
        <v>16</v>
      </c>
      <c r="D75" s="35"/>
      <c r="E75" s="35"/>
      <c r="F75" s="35"/>
      <c r="G75" s="35"/>
      <c r="H75" s="35"/>
      <c r="I75" s="35"/>
      <c r="J75" s="35"/>
      <c r="K75" s="35"/>
      <c r="L75" s="105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6.5" customHeight="1">
      <c r="A76" s="33"/>
      <c r="B76" s="34"/>
      <c r="C76" s="35"/>
      <c r="D76" s="35"/>
      <c r="E76" s="351" t="str">
        <f>E7</f>
        <v>Rekonstrukce povrchu ve vybraných ulicích v Kolíně a v Zibohlavech - 1. etapa</v>
      </c>
      <c r="F76" s="352"/>
      <c r="G76" s="352"/>
      <c r="H76" s="352"/>
      <c r="I76" s="35"/>
      <c r="J76" s="35"/>
      <c r="K76" s="35"/>
      <c r="L76" s="105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2" customHeight="1">
      <c r="A77" s="33"/>
      <c r="B77" s="34"/>
      <c r="C77" s="28" t="s">
        <v>97</v>
      </c>
      <c r="D77" s="35"/>
      <c r="E77" s="35"/>
      <c r="F77" s="35"/>
      <c r="G77" s="35"/>
      <c r="H77" s="35"/>
      <c r="I77" s="35"/>
      <c r="J77" s="35"/>
      <c r="K77" s="35"/>
      <c r="L77" s="105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16.5" customHeight="1">
      <c r="A78" s="33"/>
      <c r="B78" s="34"/>
      <c r="C78" s="35"/>
      <c r="D78" s="35"/>
      <c r="E78" s="304" t="str">
        <f>E9</f>
        <v>2a - ulice Hasičská</v>
      </c>
      <c r="F78" s="353"/>
      <c r="G78" s="353"/>
      <c r="H78" s="353"/>
      <c r="I78" s="35"/>
      <c r="J78" s="35"/>
      <c r="K78" s="35"/>
      <c r="L78" s="105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7" customHeight="1">
      <c r="A79" s="33"/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105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12" customHeight="1">
      <c r="A80" s="33"/>
      <c r="B80" s="34"/>
      <c r="C80" s="28" t="s">
        <v>22</v>
      </c>
      <c r="D80" s="35"/>
      <c r="E80" s="35"/>
      <c r="F80" s="26" t="str">
        <f>F12</f>
        <v>Město Kolín</v>
      </c>
      <c r="G80" s="35"/>
      <c r="H80" s="35"/>
      <c r="I80" s="28" t="s">
        <v>24</v>
      </c>
      <c r="J80" s="58" t="str">
        <f>IF(J12="","",J12)</f>
        <v>10. 2. 2026</v>
      </c>
      <c r="K80" s="35"/>
      <c r="L80" s="105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2" customFormat="1" ht="7" customHeight="1">
      <c r="A81" s="33"/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105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65" s="2" customFormat="1" ht="15.15" customHeight="1">
      <c r="A82" s="33"/>
      <c r="B82" s="34"/>
      <c r="C82" s="28" t="s">
        <v>26</v>
      </c>
      <c r="D82" s="35"/>
      <c r="E82" s="35"/>
      <c r="F82" s="26" t="str">
        <f>E15</f>
        <v>Město Kolín</v>
      </c>
      <c r="G82" s="35"/>
      <c r="H82" s="35"/>
      <c r="I82" s="28" t="s">
        <v>33</v>
      </c>
      <c r="J82" s="31" t="str">
        <f>E21</f>
        <v>Ing. Lucie Dvořáková</v>
      </c>
      <c r="K82" s="35"/>
      <c r="L82" s="105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65" s="2" customFormat="1" ht="15.15" customHeight="1">
      <c r="A83" s="33"/>
      <c r="B83" s="34"/>
      <c r="C83" s="28" t="s">
        <v>31</v>
      </c>
      <c r="D83" s="35"/>
      <c r="E83" s="35"/>
      <c r="F83" s="26" t="str">
        <f>IF(E18="","",E18)</f>
        <v>Vyplň údaj</v>
      </c>
      <c r="G83" s="35"/>
      <c r="H83" s="35"/>
      <c r="I83" s="28" t="s">
        <v>36</v>
      </c>
      <c r="J83" s="31" t="str">
        <f>E24</f>
        <v>S4A,s.r.o</v>
      </c>
      <c r="K83" s="35"/>
      <c r="L83" s="105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65" s="2" customFormat="1" ht="10.25" customHeight="1">
      <c r="A84" s="33"/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105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65" s="11" customFormat="1" ht="29.25" customHeight="1">
      <c r="A85" s="145"/>
      <c r="B85" s="146"/>
      <c r="C85" s="147" t="s">
        <v>114</v>
      </c>
      <c r="D85" s="148" t="s">
        <v>60</v>
      </c>
      <c r="E85" s="148" t="s">
        <v>56</v>
      </c>
      <c r="F85" s="148" t="s">
        <v>57</v>
      </c>
      <c r="G85" s="148" t="s">
        <v>115</v>
      </c>
      <c r="H85" s="148" t="s">
        <v>116</v>
      </c>
      <c r="I85" s="148" t="s">
        <v>117</v>
      </c>
      <c r="J85" s="149" t="s">
        <v>104</v>
      </c>
      <c r="K85" s="150" t="s">
        <v>118</v>
      </c>
      <c r="L85" s="151"/>
      <c r="M85" s="67" t="s">
        <v>28</v>
      </c>
      <c r="N85" s="68" t="s">
        <v>45</v>
      </c>
      <c r="O85" s="68" t="s">
        <v>119</v>
      </c>
      <c r="P85" s="68" t="s">
        <v>120</v>
      </c>
      <c r="Q85" s="68" t="s">
        <v>121</v>
      </c>
      <c r="R85" s="68" t="s">
        <v>122</v>
      </c>
      <c r="S85" s="68" t="s">
        <v>123</v>
      </c>
      <c r="T85" s="69" t="s">
        <v>124</v>
      </c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</row>
    <row r="86" spans="1:65" s="2" customFormat="1" ht="22.75" customHeight="1">
      <c r="A86" s="33"/>
      <c r="B86" s="34"/>
      <c r="C86" s="74" t="s">
        <v>125</v>
      </c>
      <c r="D86" s="35"/>
      <c r="E86" s="35"/>
      <c r="F86" s="35"/>
      <c r="G86" s="35"/>
      <c r="H86" s="35"/>
      <c r="I86" s="35"/>
      <c r="J86" s="152">
        <f>BK86</f>
        <v>0</v>
      </c>
      <c r="K86" s="35"/>
      <c r="L86" s="38"/>
      <c r="M86" s="70"/>
      <c r="N86" s="153"/>
      <c r="O86" s="71"/>
      <c r="P86" s="154">
        <f>P87</f>
        <v>0</v>
      </c>
      <c r="Q86" s="71"/>
      <c r="R86" s="154">
        <f>R87</f>
        <v>1.61602</v>
      </c>
      <c r="S86" s="71"/>
      <c r="T86" s="155">
        <f>T87</f>
        <v>80.39200000000001</v>
      </c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T86" s="16" t="s">
        <v>74</v>
      </c>
      <c r="AU86" s="16" t="s">
        <v>105</v>
      </c>
      <c r="BK86" s="156">
        <f>BK87</f>
        <v>0</v>
      </c>
    </row>
    <row r="87" spans="1:65" s="12" customFormat="1" ht="25.9" customHeight="1">
      <c r="B87" s="157"/>
      <c r="C87" s="158"/>
      <c r="D87" s="159" t="s">
        <v>74</v>
      </c>
      <c r="E87" s="160" t="s">
        <v>126</v>
      </c>
      <c r="F87" s="160" t="s">
        <v>127</v>
      </c>
      <c r="G87" s="158"/>
      <c r="H87" s="158"/>
      <c r="I87" s="161"/>
      <c r="J87" s="162">
        <f>BK87</f>
        <v>0</v>
      </c>
      <c r="K87" s="158"/>
      <c r="L87" s="163"/>
      <c r="M87" s="164"/>
      <c r="N87" s="165"/>
      <c r="O87" s="165"/>
      <c r="P87" s="166">
        <f>P88+P98+P109+P114+P131</f>
        <v>0</v>
      </c>
      <c r="Q87" s="165"/>
      <c r="R87" s="166">
        <f>R88+R98+R109+R114+R131</f>
        <v>1.61602</v>
      </c>
      <c r="S87" s="165"/>
      <c r="T87" s="167">
        <f>T88+T98+T109+T114+T131</f>
        <v>80.39200000000001</v>
      </c>
      <c r="AR87" s="168" t="s">
        <v>83</v>
      </c>
      <c r="AT87" s="169" t="s">
        <v>74</v>
      </c>
      <c r="AU87" s="169" t="s">
        <v>75</v>
      </c>
      <c r="AY87" s="168" t="s">
        <v>128</v>
      </c>
      <c r="BK87" s="170">
        <f>BK88+BK98+BK109+BK114+BK131</f>
        <v>0</v>
      </c>
    </row>
    <row r="88" spans="1:65" s="12" customFormat="1" ht="22.75" customHeight="1">
      <c r="B88" s="157"/>
      <c r="C88" s="158"/>
      <c r="D88" s="159" t="s">
        <v>74</v>
      </c>
      <c r="E88" s="171" t="s">
        <v>83</v>
      </c>
      <c r="F88" s="171" t="s">
        <v>129</v>
      </c>
      <c r="G88" s="158"/>
      <c r="H88" s="158"/>
      <c r="I88" s="161"/>
      <c r="J88" s="172">
        <f>BK88</f>
        <v>0</v>
      </c>
      <c r="K88" s="158"/>
      <c r="L88" s="163"/>
      <c r="M88" s="164"/>
      <c r="N88" s="165"/>
      <c r="O88" s="165"/>
      <c r="P88" s="166">
        <f>SUM(P89:P97)</f>
        <v>0</v>
      </c>
      <c r="Q88" s="165"/>
      <c r="R88" s="166">
        <f>SUM(R89:R97)</f>
        <v>2.8800000000000003E-2</v>
      </c>
      <c r="S88" s="165"/>
      <c r="T88" s="167">
        <f>SUM(T89:T97)</f>
        <v>80.39200000000001</v>
      </c>
      <c r="AR88" s="168" t="s">
        <v>83</v>
      </c>
      <c r="AT88" s="169" t="s">
        <v>74</v>
      </c>
      <c r="AU88" s="169" t="s">
        <v>83</v>
      </c>
      <c r="AY88" s="168" t="s">
        <v>128</v>
      </c>
      <c r="BK88" s="170">
        <f>SUM(BK89:BK97)</f>
        <v>0</v>
      </c>
    </row>
    <row r="89" spans="1:65" s="2" customFormat="1" ht="40.75" customHeight="1">
      <c r="A89" s="33"/>
      <c r="B89" s="34"/>
      <c r="C89" s="173" t="s">
        <v>83</v>
      </c>
      <c r="D89" s="173" t="s">
        <v>130</v>
      </c>
      <c r="E89" s="174" t="s">
        <v>131</v>
      </c>
      <c r="F89" s="175" t="s">
        <v>132</v>
      </c>
      <c r="G89" s="176" t="s">
        <v>133</v>
      </c>
      <c r="H89" s="177">
        <v>4</v>
      </c>
      <c r="I89" s="178"/>
      <c r="J89" s="179">
        <f>ROUND(I89*H89,2)</f>
        <v>0</v>
      </c>
      <c r="K89" s="180"/>
      <c r="L89" s="38"/>
      <c r="M89" s="181" t="s">
        <v>28</v>
      </c>
      <c r="N89" s="182" t="s">
        <v>46</v>
      </c>
      <c r="O89" s="63"/>
      <c r="P89" s="183">
        <f>O89*H89</f>
        <v>0</v>
      </c>
      <c r="Q89" s="183">
        <v>0</v>
      </c>
      <c r="R89" s="183">
        <f>Q89*H89</f>
        <v>0</v>
      </c>
      <c r="S89" s="183">
        <v>9.8000000000000004E-2</v>
      </c>
      <c r="T89" s="184">
        <f>S89*H89</f>
        <v>0.39200000000000002</v>
      </c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R89" s="185" t="s">
        <v>134</v>
      </c>
      <c r="AT89" s="185" t="s">
        <v>130</v>
      </c>
      <c r="AU89" s="185" t="s">
        <v>85</v>
      </c>
      <c r="AY89" s="16" t="s">
        <v>128</v>
      </c>
      <c r="BE89" s="186">
        <f>IF(N89="základní",J89,0)</f>
        <v>0</v>
      </c>
      <c r="BF89" s="186">
        <f>IF(N89="snížená",J89,0)</f>
        <v>0</v>
      </c>
      <c r="BG89" s="186">
        <f>IF(N89="zákl. přenesená",J89,0)</f>
        <v>0</v>
      </c>
      <c r="BH89" s="186">
        <f>IF(N89="sníž. přenesená",J89,0)</f>
        <v>0</v>
      </c>
      <c r="BI89" s="186">
        <f>IF(N89="nulová",J89,0)</f>
        <v>0</v>
      </c>
      <c r="BJ89" s="16" t="s">
        <v>83</v>
      </c>
      <c r="BK89" s="186">
        <f>ROUND(I89*H89,2)</f>
        <v>0</v>
      </c>
      <c r="BL89" s="16" t="s">
        <v>134</v>
      </c>
      <c r="BM89" s="185" t="s">
        <v>135</v>
      </c>
    </row>
    <row r="90" spans="1:65" s="2" customFormat="1" ht="10">
      <c r="A90" s="33"/>
      <c r="B90" s="34"/>
      <c r="C90" s="35"/>
      <c r="D90" s="187" t="s">
        <v>136</v>
      </c>
      <c r="E90" s="35"/>
      <c r="F90" s="188" t="s">
        <v>137</v>
      </c>
      <c r="G90" s="35"/>
      <c r="H90" s="35"/>
      <c r="I90" s="189"/>
      <c r="J90" s="35"/>
      <c r="K90" s="35"/>
      <c r="L90" s="38"/>
      <c r="M90" s="190"/>
      <c r="N90" s="191"/>
      <c r="O90" s="63"/>
      <c r="P90" s="63"/>
      <c r="Q90" s="63"/>
      <c r="R90" s="63"/>
      <c r="S90" s="63"/>
      <c r="T90" s="64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T90" s="16" t="s">
        <v>136</v>
      </c>
      <c r="AU90" s="16" t="s">
        <v>85</v>
      </c>
    </row>
    <row r="91" spans="1:65" s="13" customFormat="1" ht="10">
      <c r="B91" s="192"/>
      <c r="C91" s="193"/>
      <c r="D91" s="194" t="s">
        <v>138</v>
      </c>
      <c r="E91" s="195" t="s">
        <v>28</v>
      </c>
      <c r="F91" s="196" t="s">
        <v>134</v>
      </c>
      <c r="G91" s="193"/>
      <c r="H91" s="197">
        <v>4</v>
      </c>
      <c r="I91" s="198"/>
      <c r="J91" s="193"/>
      <c r="K91" s="193"/>
      <c r="L91" s="199"/>
      <c r="M91" s="200"/>
      <c r="N91" s="201"/>
      <c r="O91" s="201"/>
      <c r="P91" s="201"/>
      <c r="Q91" s="201"/>
      <c r="R91" s="201"/>
      <c r="S91" s="201"/>
      <c r="T91" s="202"/>
      <c r="AT91" s="203" t="s">
        <v>138</v>
      </c>
      <c r="AU91" s="203" t="s">
        <v>85</v>
      </c>
      <c r="AV91" s="13" t="s">
        <v>85</v>
      </c>
      <c r="AW91" s="13" t="s">
        <v>35</v>
      </c>
      <c r="AX91" s="13" t="s">
        <v>83</v>
      </c>
      <c r="AY91" s="203" t="s">
        <v>128</v>
      </c>
    </row>
    <row r="92" spans="1:65" s="2" customFormat="1" ht="26.4" customHeight="1">
      <c r="A92" s="33"/>
      <c r="B92" s="34"/>
      <c r="C92" s="173" t="s">
        <v>85</v>
      </c>
      <c r="D92" s="173" t="s">
        <v>130</v>
      </c>
      <c r="E92" s="174" t="s">
        <v>139</v>
      </c>
      <c r="F92" s="175" t="s">
        <v>140</v>
      </c>
      <c r="G92" s="176" t="s">
        <v>133</v>
      </c>
      <c r="H92" s="177">
        <v>320</v>
      </c>
      <c r="I92" s="178"/>
      <c r="J92" s="179">
        <f>ROUND(I92*H92,2)</f>
        <v>0</v>
      </c>
      <c r="K92" s="180"/>
      <c r="L92" s="38"/>
      <c r="M92" s="181" t="s">
        <v>28</v>
      </c>
      <c r="N92" s="182" t="s">
        <v>46</v>
      </c>
      <c r="O92" s="63"/>
      <c r="P92" s="183">
        <f>O92*H92</f>
        <v>0</v>
      </c>
      <c r="Q92" s="183">
        <v>9.0000000000000006E-5</v>
      </c>
      <c r="R92" s="183">
        <f>Q92*H92</f>
        <v>2.8800000000000003E-2</v>
      </c>
      <c r="S92" s="183">
        <v>0.23</v>
      </c>
      <c r="T92" s="184">
        <f>S92*H92</f>
        <v>73.600000000000009</v>
      </c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R92" s="185" t="s">
        <v>134</v>
      </c>
      <c r="AT92" s="185" t="s">
        <v>130</v>
      </c>
      <c r="AU92" s="185" t="s">
        <v>85</v>
      </c>
      <c r="AY92" s="16" t="s">
        <v>128</v>
      </c>
      <c r="BE92" s="186">
        <f>IF(N92="základní",J92,0)</f>
        <v>0</v>
      </c>
      <c r="BF92" s="186">
        <f>IF(N92="snížená",J92,0)</f>
        <v>0</v>
      </c>
      <c r="BG92" s="186">
        <f>IF(N92="zákl. přenesená",J92,0)</f>
        <v>0</v>
      </c>
      <c r="BH92" s="186">
        <f>IF(N92="sníž. přenesená",J92,0)</f>
        <v>0</v>
      </c>
      <c r="BI92" s="186">
        <f>IF(N92="nulová",J92,0)</f>
        <v>0</v>
      </c>
      <c r="BJ92" s="16" t="s">
        <v>83</v>
      </c>
      <c r="BK92" s="186">
        <f>ROUND(I92*H92,2)</f>
        <v>0</v>
      </c>
      <c r="BL92" s="16" t="s">
        <v>134</v>
      </c>
      <c r="BM92" s="185" t="s">
        <v>141</v>
      </c>
    </row>
    <row r="93" spans="1:65" s="2" customFormat="1" ht="10">
      <c r="A93" s="33"/>
      <c r="B93" s="34"/>
      <c r="C93" s="35"/>
      <c r="D93" s="187" t="s">
        <v>136</v>
      </c>
      <c r="E93" s="35"/>
      <c r="F93" s="188" t="s">
        <v>142</v>
      </c>
      <c r="G93" s="35"/>
      <c r="H93" s="35"/>
      <c r="I93" s="189"/>
      <c r="J93" s="35"/>
      <c r="K93" s="35"/>
      <c r="L93" s="38"/>
      <c r="M93" s="190"/>
      <c r="N93" s="191"/>
      <c r="O93" s="63"/>
      <c r="P93" s="63"/>
      <c r="Q93" s="63"/>
      <c r="R93" s="63"/>
      <c r="S93" s="63"/>
      <c r="T93" s="64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T93" s="16" t="s">
        <v>136</v>
      </c>
      <c r="AU93" s="16" t="s">
        <v>85</v>
      </c>
    </row>
    <row r="94" spans="1:65" s="13" customFormat="1" ht="10">
      <c r="B94" s="192"/>
      <c r="C94" s="193"/>
      <c r="D94" s="194" t="s">
        <v>138</v>
      </c>
      <c r="E94" s="195" t="s">
        <v>28</v>
      </c>
      <c r="F94" s="196" t="s">
        <v>143</v>
      </c>
      <c r="G94" s="193"/>
      <c r="H94" s="197">
        <v>320</v>
      </c>
      <c r="I94" s="198"/>
      <c r="J94" s="193"/>
      <c r="K94" s="193"/>
      <c r="L94" s="199"/>
      <c r="M94" s="200"/>
      <c r="N94" s="201"/>
      <c r="O94" s="201"/>
      <c r="P94" s="201"/>
      <c r="Q94" s="201"/>
      <c r="R94" s="201"/>
      <c r="S94" s="201"/>
      <c r="T94" s="202"/>
      <c r="AT94" s="203" t="s">
        <v>138</v>
      </c>
      <c r="AU94" s="203" t="s">
        <v>85</v>
      </c>
      <c r="AV94" s="13" t="s">
        <v>85</v>
      </c>
      <c r="AW94" s="13" t="s">
        <v>35</v>
      </c>
      <c r="AX94" s="13" t="s">
        <v>83</v>
      </c>
      <c r="AY94" s="203" t="s">
        <v>128</v>
      </c>
    </row>
    <row r="95" spans="1:65" s="2" customFormat="1" ht="36" customHeight="1">
      <c r="A95" s="33"/>
      <c r="B95" s="34"/>
      <c r="C95" s="173" t="s">
        <v>144</v>
      </c>
      <c r="D95" s="173" t="s">
        <v>130</v>
      </c>
      <c r="E95" s="174" t="s">
        <v>145</v>
      </c>
      <c r="F95" s="175" t="s">
        <v>146</v>
      </c>
      <c r="G95" s="176" t="s">
        <v>133</v>
      </c>
      <c r="H95" s="177">
        <v>320</v>
      </c>
      <c r="I95" s="178"/>
      <c r="J95" s="179">
        <f>ROUND(I95*H95,2)</f>
        <v>0</v>
      </c>
      <c r="K95" s="180"/>
      <c r="L95" s="38"/>
      <c r="M95" s="181" t="s">
        <v>28</v>
      </c>
      <c r="N95" s="182" t="s">
        <v>46</v>
      </c>
      <c r="O95" s="63"/>
      <c r="P95" s="183">
        <f>O95*H95</f>
        <v>0</v>
      </c>
      <c r="Q95" s="183">
        <v>0</v>
      </c>
      <c r="R95" s="183">
        <f>Q95*H95</f>
        <v>0</v>
      </c>
      <c r="S95" s="183">
        <v>0.02</v>
      </c>
      <c r="T95" s="184">
        <f>S95*H95</f>
        <v>6.4</v>
      </c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R95" s="185" t="s">
        <v>134</v>
      </c>
      <c r="AT95" s="185" t="s">
        <v>130</v>
      </c>
      <c r="AU95" s="185" t="s">
        <v>85</v>
      </c>
      <c r="AY95" s="16" t="s">
        <v>128</v>
      </c>
      <c r="BE95" s="186">
        <f>IF(N95="základní",J95,0)</f>
        <v>0</v>
      </c>
      <c r="BF95" s="186">
        <f>IF(N95="snížená",J95,0)</f>
        <v>0</v>
      </c>
      <c r="BG95" s="186">
        <f>IF(N95="zákl. přenesená",J95,0)</f>
        <v>0</v>
      </c>
      <c r="BH95" s="186">
        <f>IF(N95="sníž. přenesená",J95,0)</f>
        <v>0</v>
      </c>
      <c r="BI95" s="186">
        <f>IF(N95="nulová",J95,0)</f>
        <v>0</v>
      </c>
      <c r="BJ95" s="16" t="s">
        <v>83</v>
      </c>
      <c r="BK95" s="186">
        <f>ROUND(I95*H95,2)</f>
        <v>0</v>
      </c>
      <c r="BL95" s="16" t="s">
        <v>134</v>
      </c>
      <c r="BM95" s="185" t="s">
        <v>147</v>
      </c>
    </row>
    <row r="96" spans="1:65" s="2" customFormat="1" ht="10">
      <c r="A96" s="33"/>
      <c r="B96" s="34"/>
      <c r="C96" s="35"/>
      <c r="D96" s="187" t="s">
        <v>136</v>
      </c>
      <c r="E96" s="35"/>
      <c r="F96" s="188" t="s">
        <v>148</v>
      </c>
      <c r="G96" s="35"/>
      <c r="H96" s="35"/>
      <c r="I96" s="189"/>
      <c r="J96" s="35"/>
      <c r="K96" s="35"/>
      <c r="L96" s="38"/>
      <c r="M96" s="190"/>
      <c r="N96" s="191"/>
      <c r="O96" s="63"/>
      <c r="P96" s="63"/>
      <c r="Q96" s="63"/>
      <c r="R96" s="63"/>
      <c r="S96" s="63"/>
      <c r="T96" s="64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T96" s="16" t="s">
        <v>136</v>
      </c>
      <c r="AU96" s="16" t="s">
        <v>85</v>
      </c>
    </row>
    <row r="97" spans="1:65" s="13" customFormat="1" ht="10">
      <c r="B97" s="192"/>
      <c r="C97" s="193"/>
      <c r="D97" s="194" t="s">
        <v>138</v>
      </c>
      <c r="E97" s="195" t="s">
        <v>28</v>
      </c>
      <c r="F97" s="196" t="s">
        <v>143</v>
      </c>
      <c r="G97" s="193"/>
      <c r="H97" s="197">
        <v>320</v>
      </c>
      <c r="I97" s="198"/>
      <c r="J97" s="193"/>
      <c r="K97" s="193"/>
      <c r="L97" s="199"/>
      <c r="M97" s="200"/>
      <c r="N97" s="201"/>
      <c r="O97" s="201"/>
      <c r="P97" s="201"/>
      <c r="Q97" s="201"/>
      <c r="R97" s="201"/>
      <c r="S97" s="201"/>
      <c r="T97" s="202"/>
      <c r="AT97" s="203" t="s">
        <v>138</v>
      </c>
      <c r="AU97" s="203" t="s">
        <v>85</v>
      </c>
      <c r="AV97" s="13" t="s">
        <v>85</v>
      </c>
      <c r="AW97" s="13" t="s">
        <v>35</v>
      </c>
      <c r="AX97" s="13" t="s">
        <v>83</v>
      </c>
      <c r="AY97" s="203" t="s">
        <v>128</v>
      </c>
    </row>
    <row r="98" spans="1:65" s="12" customFormat="1" ht="22.75" customHeight="1">
      <c r="B98" s="157"/>
      <c r="C98" s="158"/>
      <c r="D98" s="159" t="s">
        <v>74</v>
      </c>
      <c r="E98" s="171" t="s">
        <v>149</v>
      </c>
      <c r="F98" s="171" t="s">
        <v>150</v>
      </c>
      <c r="G98" s="158"/>
      <c r="H98" s="158"/>
      <c r="I98" s="161"/>
      <c r="J98" s="172">
        <f>BK98</f>
        <v>0</v>
      </c>
      <c r="K98" s="158"/>
      <c r="L98" s="163"/>
      <c r="M98" s="164"/>
      <c r="N98" s="165"/>
      <c r="O98" s="165"/>
      <c r="P98" s="166">
        <f>SUM(P99:P108)</f>
        <v>0</v>
      </c>
      <c r="Q98" s="165"/>
      <c r="R98" s="166">
        <f>SUM(R99:R108)</f>
        <v>0</v>
      </c>
      <c r="S98" s="165"/>
      <c r="T98" s="167">
        <f>SUM(T99:T108)</f>
        <v>0</v>
      </c>
      <c r="AR98" s="168" t="s">
        <v>83</v>
      </c>
      <c r="AT98" s="169" t="s">
        <v>74</v>
      </c>
      <c r="AU98" s="169" t="s">
        <v>83</v>
      </c>
      <c r="AY98" s="168" t="s">
        <v>128</v>
      </c>
      <c r="BK98" s="170">
        <f>SUM(BK99:BK108)</f>
        <v>0</v>
      </c>
    </row>
    <row r="99" spans="1:65" s="2" customFormat="1" ht="26.4" customHeight="1">
      <c r="A99" s="33"/>
      <c r="B99" s="34"/>
      <c r="C99" s="173" t="s">
        <v>134</v>
      </c>
      <c r="D99" s="173" t="s">
        <v>130</v>
      </c>
      <c r="E99" s="174" t="s">
        <v>151</v>
      </c>
      <c r="F99" s="175" t="s">
        <v>152</v>
      </c>
      <c r="G99" s="176" t="s">
        <v>133</v>
      </c>
      <c r="H99" s="177">
        <v>320</v>
      </c>
      <c r="I99" s="178"/>
      <c r="J99" s="179">
        <f>ROUND(I99*H99,2)</f>
        <v>0</v>
      </c>
      <c r="K99" s="180"/>
      <c r="L99" s="38"/>
      <c r="M99" s="181" t="s">
        <v>28</v>
      </c>
      <c r="N99" s="182" t="s">
        <v>46</v>
      </c>
      <c r="O99" s="63"/>
      <c r="P99" s="183">
        <f>O99*H99</f>
        <v>0</v>
      </c>
      <c r="Q99" s="183">
        <v>0</v>
      </c>
      <c r="R99" s="183">
        <f>Q99*H99</f>
        <v>0</v>
      </c>
      <c r="S99" s="183">
        <v>0</v>
      </c>
      <c r="T99" s="184">
        <f>S99*H99</f>
        <v>0</v>
      </c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R99" s="185" t="s">
        <v>134</v>
      </c>
      <c r="AT99" s="185" t="s">
        <v>130</v>
      </c>
      <c r="AU99" s="185" t="s">
        <v>85</v>
      </c>
      <c r="AY99" s="16" t="s">
        <v>128</v>
      </c>
      <c r="BE99" s="186">
        <f>IF(N99="základní",J99,0)</f>
        <v>0</v>
      </c>
      <c r="BF99" s="186">
        <f>IF(N99="snížená",J99,0)</f>
        <v>0</v>
      </c>
      <c r="BG99" s="186">
        <f>IF(N99="zákl. přenesená",J99,0)</f>
        <v>0</v>
      </c>
      <c r="BH99" s="186">
        <f>IF(N99="sníž. přenesená",J99,0)</f>
        <v>0</v>
      </c>
      <c r="BI99" s="186">
        <f>IF(N99="nulová",J99,0)</f>
        <v>0</v>
      </c>
      <c r="BJ99" s="16" t="s">
        <v>83</v>
      </c>
      <c r="BK99" s="186">
        <f>ROUND(I99*H99,2)</f>
        <v>0</v>
      </c>
      <c r="BL99" s="16" t="s">
        <v>134</v>
      </c>
      <c r="BM99" s="185" t="s">
        <v>153</v>
      </c>
    </row>
    <row r="100" spans="1:65" s="2" customFormat="1" ht="10">
      <c r="A100" s="33"/>
      <c r="B100" s="34"/>
      <c r="C100" s="35"/>
      <c r="D100" s="187" t="s">
        <v>136</v>
      </c>
      <c r="E100" s="35"/>
      <c r="F100" s="188" t="s">
        <v>154</v>
      </c>
      <c r="G100" s="35"/>
      <c r="H100" s="35"/>
      <c r="I100" s="189"/>
      <c r="J100" s="35"/>
      <c r="K100" s="35"/>
      <c r="L100" s="38"/>
      <c r="M100" s="190"/>
      <c r="N100" s="191"/>
      <c r="O100" s="63"/>
      <c r="P100" s="63"/>
      <c r="Q100" s="63"/>
      <c r="R100" s="63"/>
      <c r="S100" s="63"/>
      <c r="T100" s="64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T100" s="16" t="s">
        <v>136</v>
      </c>
      <c r="AU100" s="16" t="s">
        <v>85</v>
      </c>
    </row>
    <row r="101" spans="1:65" s="2" customFormat="1" ht="18">
      <c r="A101" s="33"/>
      <c r="B101" s="34"/>
      <c r="C101" s="35"/>
      <c r="D101" s="194" t="s">
        <v>155</v>
      </c>
      <c r="E101" s="35"/>
      <c r="F101" s="204" t="s">
        <v>156</v>
      </c>
      <c r="G101" s="35"/>
      <c r="H101" s="35"/>
      <c r="I101" s="189"/>
      <c r="J101" s="35"/>
      <c r="K101" s="35"/>
      <c r="L101" s="38"/>
      <c r="M101" s="190"/>
      <c r="N101" s="191"/>
      <c r="O101" s="63"/>
      <c r="P101" s="63"/>
      <c r="Q101" s="63"/>
      <c r="R101" s="63"/>
      <c r="S101" s="63"/>
      <c r="T101" s="64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T101" s="16" t="s">
        <v>155</v>
      </c>
      <c r="AU101" s="16" t="s">
        <v>85</v>
      </c>
    </row>
    <row r="102" spans="1:65" s="13" customFormat="1" ht="10">
      <c r="B102" s="192"/>
      <c r="C102" s="193"/>
      <c r="D102" s="194" t="s">
        <v>138</v>
      </c>
      <c r="E102" s="195" t="s">
        <v>28</v>
      </c>
      <c r="F102" s="196" t="s">
        <v>143</v>
      </c>
      <c r="G102" s="193"/>
      <c r="H102" s="197">
        <v>320</v>
      </c>
      <c r="I102" s="198"/>
      <c r="J102" s="193"/>
      <c r="K102" s="193"/>
      <c r="L102" s="199"/>
      <c r="M102" s="200"/>
      <c r="N102" s="201"/>
      <c r="O102" s="201"/>
      <c r="P102" s="201"/>
      <c r="Q102" s="201"/>
      <c r="R102" s="201"/>
      <c r="S102" s="201"/>
      <c r="T102" s="202"/>
      <c r="AT102" s="203" t="s">
        <v>138</v>
      </c>
      <c r="AU102" s="203" t="s">
        <v>85</v>
      </c>
      <c r="AV102" s="13" t="s">
        <v>85</v>
      </c>
      <c r="AW102" s="13" t="s">
        <v>35</v>
      </c>
      <c r="AX102" s="13" t="s">
        <v>83</v>
      </c>
      <c r="AY102" s="203" t="s">
        <v>128</v>
      </c>
    </row>
    <row r="103" spans="1:65" s="2" customFormat="1" ht="16.5" customHeight="1">
      <c r="A103" s="33"/>
      <c r="B103" s="34"/>
      <c r="C103" s="173" t="s">
        <v>149</v>
      </c>
      <c r="D103" s="173" t="s">
        <v>130</v>
      </c>
      <c r="E103" s="174" t="s">
        <v>157</v>
      </c>
      <c r="F103" s="175" t="s">
        <v>158</v>
      </c>
      <c r="G103" s="176" t="s">
        <v>133</v>
      </c>
      <c r="H103" s="177">
        <v>320</v>
      </c>
      <c r="I103" s="178"/>
      <c r="J103" s="179">
        <f>ROUND(I103*H103,2)</f>
        <v>0</v>
      </c>
      <c r="K103" s="180"/>
      <c r="L103" s="38"/>
      <c r="M103" s="181" t="s">
        <v>28</v>
      </c>
      <c r="N103" s="182" t="s">
        <v>46</v>
      </c>
      <c r="O103" s="63"/>
      <c r="P103" s="183">
        <f>O103*H103</f>
        <v>0</v>
      </c>
      <c r="Q103" s="183">
        <v>0</v>
      </c>
      <c r="R103" s="183">
        <f>Q103*H103</f>
        <v>0</v>
      </c>
      <c r="S103" s="183">
        <v>0</v>
      </c>
      <c r="T103" s="184">
        <f>S103*H103</f>
        <v>0</v>
      </c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R103" s="185" t="s">
        <v>134</v>
      </c>
      <c r="AT103" s="185" t="s">
        <v>130</v>
      </c>
      <c r="AU103" s="185" t="s">
        <v>85</v>
      </c>
      <c r="AY103" s="16" t="s">
        <v>128</v>
      </c>
      <c r="BE103" s="186">
        <f>IF(N103="základní",J103,0)</f>
        <v>0</v>
      </c>
      <c r="BF103" s="186">
        <f>IF(N103="snížená",J103,0)</f>
        <v>0</v>
      </c>
      <c r="BG103" s="186">
        <f>IF(N103="zákl. přenesená",J103,0)</f>
        <v>0</v>
      </c>
      <c r="BH103" s="186">
        <f>IF(N103="sníž. přenesená",J103,0)</f>
        <v>0</v>
      </c>
      <c r="BI103" s="186">
        <f>IF(N103="nulová",J103,0)</f>
        <v>0</v>
      </c>
      <c r="BJ103" s="16" t="s">
        <v>83</v>
      </c>
      <c r="BK103" s="186">
        <f>ROUND(I103*H103,2)</f>
        <v>0</v>
      </c>
      <c r="BL103" s="16" t="s">
        <v>134</v>
      </c>
      <c r="BM103" s="185" t="s">
        <v>159</v>
      </c>
    </row>
    <row r="104" spans="1:65" s="2" customFormat="1" ht="10">
      <c r="A104" s="33"/>
      <c r="B104" s="34"/>
      <c r="C104" s="35"/>
      <c r="D104" s="187" t="s">
        <v>136</v>
      </c>
      <c r="E104" s="35"/>
      <c r="F104" s="188" t="s">
        <v>160</v>
      </c>
      <c r="G104" s="35"/>
      <c r="H104" s="35"/>
      <c r="I104" s="189"/>
      <c r="J104" s="35"/>
      <c r="K104" s="35"/>
      <c r="L104" s="38"/>
      <c r="M104" s="190"/>
      <c r="N104" s="191"/>
      <c r="O104" s="63"/>
      <c r="P104" s="63"/>
      <c r="Q104" s="63"/>
      <c r="R104" s="63"/>
      <c r="S104" s="63"/>
      <c r="T104" s="64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T104" s="16" t="s">
        <v>136</v>
      </c>
      <c r="AU104" s="16" t="s">
        <v>85</v>
      </c>
    </row>
    <row r="105" spans="1:65" s="13" customFormat="1" ht="10">
      <c r="B105" s="192"/>
      <c r="C105" s="193"/>
      <c r="D105" s="194" t="s">
        <v>138</v>
      </c>
      <c r="E105" s="195" t="s">
        <v>28</v>
      </c>
      <c r="F105" s="196" t="s">
        <v>143</v>
      </c>
      <c r="G105" s="193"/>
      <c r="H105" s="197">
        <v>320</v>
      </c>
      <c r="I105" s="198"/>
      <c r="J105" s="193"/>
      <c r="K105" s="193"/>
      <c r="L105" s="199"/>
      <c r="M105" s="200"/>
      <c r="N105" s="201"/>
      <c r="O105" s="201"/>
      <c r="P105" s="201"/>
      <c r="Q105" s="201"/>
      <c r="R105" s="201"/>
      <c r="S105" s="201"/>
      <c r="T105" s="202"/>
      <c r="AT105" s="203" t="s">
        <v>138</v>
      </c>
      <c r="AU105" s="203" t="s">
        <v>85</v>
      </c>
      <c r="AV105" s="13" t="s">
        <v>85</v>
      </c>
      <c r="AW105" s="13" t="s">
        <v>35</v>
      </c>
      <c r="AX105" s="13" t="s">
        <v>83</v>
      </c>
      <c r="AY105" s="203" t="s">
        <v>128</v>
      </c>
    </row>
    <row r="106" spans="1:65" s="2" customFormat="1" ht="26.4" customHeight="1">
      <c r="A106" s="33"/>
      <c r="B106" s="34"/>
      <c r="C106" s="173" t="s">
        <v>161</v>
      </c>
      <c r="D106" s="173" t="s">
        <v>130</v>
      </c>
      <c r="E106" s="174" t="s">
        <v>162</v>
      </c>
      <c r="F106" s="175" t="s">
        <v>163</v>
      </c>
      <c r="G106" s="176" t="s">
        <v>133</v>
      </c>
      <c r="H106" s="177">
        <v>320</v>
      </c>
      <c r="I106" s="178"/>
      <c r="J106" s="179">
        <f>ROUND(I106*H106,2)</f>
        <v>0</v>
      </c>
      <c r="K106" s="180"/>
      <c r="L106" s="38"/>
      <c r="M106" s="181" t="s">
        <v>28</v>
      </c>
      <c r="N106" s="182" t="s">
        <v>46</v>
      </c>
      <c r="O106" s="63"/>
      <c r="P106" s="183">
        <f>O106*H106</f>
        <v>0</v>
      </c>
      <c r="Q106" s="183">
        <v>0</v>
      </c>
      <c r="R106" s="183">
        <f>Q106*H106</f>
        <v>0</v>
      </c>
      <c r="S106" s="183">
        <v>0</v>
      </c>
      <c r="T106" s="184">
        <f>S106*H106</f>
        <v>0</v>
      </c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R106" s="185" t="s">
        <v>134</v>
      </c>
      <c r="AT106" s="185" t="s">
        <v>130</v>
      </c>
      <c r="AU106" s="185" t="s">
        <v>85</v>
      </c>
      <c r="AY106" s="16" t="s">
        <v>128</v>
      </c>
      <c r="BE106" s="186">
        <f>IF(N106="základní",J106,0)</f>
        <v>0</v>
      </c>
      <c r="BF106" s="186">
        <f>IF(N106="snížená",J106,0)</f>
        <v>0</v>
      </c>
      <c r="BG106" s="186">
        <f>IF(N106="zákl. přenesená",J106,0)</f>
        <v>0</v>
      </c>
      <c r="BH106" s="186">
        <f>IF(N106="sníž. přenesená",J106,0)</f>
        <v>0</v>
      </c>
      <c r="BI106" s="186">
        <f>IF(N106="nulová",J106,0)</f>
        <v>0</v>
      </c>
      <c r="BJ106" s="16" t="s">
        <v>83</v>
      </c>
      <c r="BK106" s="186">
        <f>ROUND(I106*H106,2)</f>
        <v>0</v>
      </c>
      <c r="BL106" s="16" t="s">
        <v>134</v>
      </c>
      <c r="BM106" s="185" t="s">
        <v>164</v>
      </c>
    </row>
    <row r="107" spans="1:65" s="2" customFormat="1" ht="10">
      <c r="A107" s="33"/>
      <c r="B107" s="34"/>
      <c r="C107" s="35"/>
      <c r="D107" s="187" t="s">
        <v>136</v>
      </c>
      <c r="E107" s="35"/>
      <c r="F107" s="188" t="s">
        <v>165</v>
      </c>
      <c r="G107" s="35"/>
      <c r="H107" s="35"/>
      <c r="I107" s="189"/>
      <c r="J107" s="35"/>
      <c r="K107" s="35"/>
      <c r="L107" s="38"/>
      <c r="M107" s="190"/>
      <c r="N107" s="191"/>
      <c r="O107" s="63"/>
      <c r="P107" s="63"/>
      <c r="Q107" s="63"/>
      <c r="R107" s="63"/>
      <c r="S107" s="63"/>
      <c r="T107" s="64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T107" s="16" t="s">
        <v>136</v>
      </c>
      <c r="AU107" s="16" t="s">
        <v>85</v>
      </c>
    </row>
    <row r="108" spans="1:65" s="13" customFormat="1" ht="10">
      <c r="B108" s="192"/>
      <c r="C108" s="193"/>
      <c r="D108" s="194" t="s">
        <v>138</v>
      </c>
      <c r="E108" s="195" t="s">
        <v>28</v>
      </c>
      <c r="F108" s="196" t="s">
        <v>143</v>
      </c>
      <c r="G108" s="193"/>
      <c r="H108" s="197">
        <v>320</v>
      </c>
      <c r="I108" s="198"/>
      <c r="J108" s="193"/>
      <c r="K108" s="193"/>
      <c r="L108" s="199"/>
      <c r="M108" s="200"/>
      <c r="N108" s="201"/>
      <c r="O108" s="201"/>
      <c r="P108" s="201"/>
      <c r="Q108" s="201"/>
      <c r="R108" s="201"/>
      <c r="S108" s="201"/>
      <c r="T108" s="202"/>
      <c r="AT108" s="203" t="s">
        <v>138</v>
      </c>
      <c r="AU108" s="203" t="s">
        <v>85</v>
      </c>
      <c r="AV108" s="13" t="s">
        <v>85</v>
      </c>
      <c r="AW108" s="13" t="s">
        <v>35</v>
      </c>
      <c r="AX108" s="13" t="s">
        <v>83</v>
      </c>
      <c r="AY108" s="203" t="s">
        <v>128</v>
      </c>
    </row>
    <row r="109" spans="1:65" s="12" customFormat="1" ht="22.75" customHeight="1">
      <c r="B109" s="157"/>
      <c r="C109" s="158"/>
      <c r="D109" s="159" t="s">
        <v>74</v>
      </c>
      <c r="E109" s="171" t="s">
        <v>166</v>
      </c>
      <c r="F109" s="171" t="s">
        <v>167</v>
      </c>
      <c r="G109" s="158"/>
      <c r="H109" s="158"/>
      <c r="I109" s="161"/>
      <c r="J109" s="172">
        <f>BK109</f>
        <v>0</v>
      </c>
      <c r="K109" s="158"/>
      <c r="L109" s="163"/>
      <c r="M109" s="164"/>
      <c r="N109" s="165"/>
      <c r="O109" s="165"/>
      <c r="P109" s="166">
        <f>SUM(P110:P113)</f>
        <v>0</v>
      </c>
      <c r="Q109" s="165"/>
      <c r="R109" s="166">
        <f>SUM(R110:R113)</f>
        <v>1.58212</v>
      </c>
      <c r="S109" s="165"/>
      <c r="T109" s="167">
        <f>SUM(T110:T113)</f>
        <v>0</v>
      </c>
      <c r="AR109" s="168" t="s">
        <v>83</v>
      </c>
      <c r="AT109" s="169" t="s">
        <v>74</v>
      </c>
      <c r="AU109" s="169" t="s">
        <v>83</v>
      </c>
      <c r="AY109" s="168" t="s">
        <v>128</v>
      </c>
      <c r="BK109" s="170">
        <f>SUM(BK110:BK113)</f>
        <v>0</v>
      </c>
    </row>
    <row r="110" spans="1:65" s="2" customFormat="1" ht="16.5" customHeight="1">
      <c r="A110" s="33"/>
      <c r="B110" s="34"/>
      <c r="C110" s="173" t="s">
        <v>168</v>
      </c>
      <c r="D110" s="173" t="s">
        <v>130</v>
      </c>
      <c r="E110" s="174" t="s">
        <v>169</v>
      </c>
      <c r="F110" s="175" t="s">
        <v>170</v>
      </c>
      <c r="G110" s="176" t="s">
        <v>171</v>
      </c>
      <c r="H110" s="177">
        <v>3</v>
      </c>
      <c r="I110" s="178"/>
      <c r="J110" s="179">
        <f>ROUND(I110*H110,2)</f>
        <v>0</v>
      </c>
      <c r="K110" s="180"/>
      <c r="L110" s="38"/>
      <c r="M110" s="181" t="s">
        <v>28</v>
      </c>
      <c r="N110" s="182" t="s">
        <v>46</v>
      </c>
      <c r="O110" s="63"/>
      <c r="P110" s="183">
        <f>O110*H110</f>
        <v>0</v>
      </c>
      <c r="Q110" s="183">
        <v>0.42368</v>
      </c>
      <c r="R110" s="183">
        <f>Q110*H110</f>
        <v>1.2710399999999999</v>
      </c>
      <c r="S110" s="183">
        <v>0</v>
      </c>
      <c r="T110" s="184">
        <f>S110*H110</f>
        <v>0</v>
      </c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R110" s="185" t="s">
        <v>134</v>
      </c>
      <c r="AT110" s="185" t="s">
        <v>130</v>
      </c>
      <c r="AU110" s="185" t="s">
        <v>85</v>
      </c>
      <c r="AY110" s="16" t="s">
        <v>128</v>
      </c>
      <c r="BE110" s="186">
        <f>IF(N110="základní",J110,0)</f>
        <v>0</v>
      </c>
      <c r="BF110" s="186">
        <f>IF(N110="snížená",J110,0)</f>
        <v>0</v>
      </c>
      <c r="BG110" s="186">
        <f>IF(N110="zákl. přenesená",J110,0)</f>
        <v>0</v>
      </c>
      <c r="BH110" s="186">
        <f>IF(N110="sníž. přenesená",J110,0)</f>
        <v>0</v>
      </c>
      <c r="BI110" s="186">
        <f>IF(N110="nulová",J110,0)</f>
        <v>0</v>
      </c>
      <c r="BJ110" s="16" t="s">
        <v>83</v>
      </c>
      <c r="BK110" s="186">
        <f>ROUND(I110*H110,2)</f>
        <v>0</v>
      </c>
      <c r="BL110" s="16" t="s">
        <v>134</v>
      </c>
      <c r="BM110" s="185" t="s">
        <v>172</v>
      </c>
    </row>
    <row r="111" spans="1:65" s="13" customFormat="1" ht="10">
      <c r="B111" s="192"/>
      <c r="C111" s="193"/>
      <c r="D111" s="194" t="s">
        <v>138</v>
      </c>
      <c r="E111" s="195" t="s">
        <v>28</v>
      </c>
      <c r="F111" s="196" t="s">
        <v>144</v>
      </c>
      <c r="G111" s="193"/>
      <c r="H111" s="197">
        <v>3</v>
      </c>
      <c r="I111" s="198"/>
      <c r="J111" s="193"/>
      <c r="K111" s="193"/>
      <c r="L111" s="199"/>
      <c r="M111" s="200"/>
      <c r="N111" s="201"/>
      <c r="O111" s="201"/>
      <c r="P111" s="201"/>
      <c r="Q111" s="201"/>
      <c r="R111" s="201"/>
      <c r="S111" s="201"/>
      <c r="T111" s="202"/>
      <c r="AT111" s="203" t="s">
        <v>138</v>
      </c>
      <c r="AU111" s="203" t="s">
        <v>85</v>
      </c>
      <c r="AV111" s="13" t="s">
        <v>85</v>
      </c>
      <c r="AW111" s="13" t="s">
        <v>35</v>
      </c>
      <c r="AX111" s="13" t="s">
        <v>83</v>
      </c>
      <c r="AY111" s="203" t="s">
        <v>128</v>
      </c>
    </row>
    <row r="112" spans="1:65" s="2" customFormat="1" ht="26.4" customHeight="1">
      <c r="A112" s="33"/>
      <c r="B112" s="34"/>
      <c r="C112" s="173" t="s">
        <v>166</v>
      </c>
      <c r="D112" s="173" t="s">
        <v>130</v>
      </c>
      <c r="E112" s="174" t="s">
        <v>173</v>
      </c>
      <c r="F112" s="175" t="s">
        <v>174</v>
      </c>
      <c r="G112" s="176" t="s">
        <v>171</v>
      </c>
      <c r="H112" s="177">
        <v>1</v>
      </c>
      <c r="I112" s="178"/>
      <c r="J112" s="179">
        <f>ROUND(I112*H112,2)</f>
        <v>0</v>
      </c>
      <c r="K112" s="180"/>
      <c r="L112" s="38"/>
      <c r="M112" s="181" t="s">
        <v>28</v>
      </c>
      <c r="N112" s="182" t="s">
        <v>46</v>
      </c>
      <c r="O112" s="63"/>
      <c r="P112" s="183">
        <f>O112*H112</f>
        <v>0</v>
      </c>
      <c r="Q112" s="183">
        <v>0.31108000000000002</v>
      </c>
      <c r="R112" s="183">
        <f>Q112*H112</f>
        <v>0.31108000000000002</v>
      </c>
      <c r="S112" s="183">
        <v>0</v>
      </c>
      <c r="T112" s="184">
        <f>S112*H112</f>
        <v>0</v>
      </c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R112" s="185" t="s">
        <v>134</v>
      </c>
      <c r="AT112" s="185" t="s">
        <v>130</v>
      </c>
      <c r="AU112" s="185" t="s">
        <v>85</v>
      </c>
      <c r="AY112" s="16" t="s">
        <v>128</v>
      </c>
      <c r="BE112" s="186">
        <f>IF(N112="základní",J112,0)</f>
        <v>0</v>
      </c>
      <c r="BF112" s="186">
        <f>IF(N112="snížená",J112,0)</f>
        <v>0</v>
      </c>
      <c r="BG112" s="186">
        <f>IF(N112="zákl. přenesená",J112,0)</f>
        <v>0</v>
      </c>
      <c r="BH112" s="186">
        <f>IF(N112="sníž. přenesená",J112,0)</f>
        <v>0</v>
      </c>
      <c r="BI112" s="186">
        <f>IF(N112="nulová",J112,0)</f>
        <v>0</v>
      </c>
      <c r="BJ112" s="16" t="s">
        <v>83</v>
      </c>
      <c r="BK112" s="186">
        <f>ROUND(I112*H112,2)</f>
        <v>0</v>
      </c>
      <c r="BL112" s="16" t="s">
        <v>134</v>
      </c>
      <c r="BM112" s="185" t="s">
        <v>175</v>
      </c>
    </row>
    <row r="113" spans="1:65" s="13" customFormat="1" ht="10">
      <c r="B113" s="192"/>
      <c r="C113" s="193"/>
      <c r="D113" s="194" t="s">
        <v>138</v>
      </c>
      <c r="E113" s="195" t="s">
        <v>28</v>
      </c>
      <c r="F113" s="196" t="s">
        <v>83</v>
      </c>
      <c r="G113" s="193"/>
      <c r="H113" s="197">
        <v>1</v>
      </c>
      <c r="I113" s="198"/>
      <c r="J113" s="193"/>
      <c r="K113" s="193"/>
      <c r="L113" s="199"/>
      <c r="M113" s="200"/>
      <c r="N113" s="201"/>
      <c r="O113" s="201"/>
      <c r="P113" s="201"/>
      <c r="Q113" s="201"/>
      <c r="R113" s="201"/>
      <c r="S113" s="201"/>
      <c r="T113" s="202"/>
      <c r="AT113" s="203" t="s">
        <v>138</v>
      </c>
      <c r="AU113" s="203" t="s">
        <v>85</v>
      </c>
      <c r="AV113" s="13" t="s">
        <v>85</v>
      </c>
      <c r="AW113" s="13" t="s">
        <v>35</v>
      </c>
      <c r="AX113" s="13" t="s">
        <v>83</v>
      </c>
      <c r="AY113" s="203" t="s">
        <v>128</v>
      </c>
    </row>
    <row r="114" spans="1:65" s="12" customFormat="1" ht="22.75" customHeight="1">
      <c r="B114" s="157"/>
      <c r="C114" s="158"/>
      <c r="D114" s="159" t="s">
        <v>74</v>
      </c>
      <c r="E114" s="171" t="s">
        <v>176</v>
      </c>
      <c r="F114" s="171" t="s">
        <v>177</v>
      </c>
      <c r="G114" s="158"/>
      <c r="H114" s="158"/>
      <c r="I114" s="161"/>
      <c r="J114" s="172">
        <f>BK114</f>
        <v>0</v>
      </c>
      <c r="K114" s="158"/>
      <c r="L114" s="163"/>
      <c r="M114" s="164"/>
      <c r="N114" s="165"/>
      <c r="O114" s="165"/>
      <c r="P114" s="166">
        <f>P115+SUM(P116:P127)</f>
        <v>0</v>
      </c>
      <c r="Q114" s="165"/>
      <c r="R114" s="166">
        <f>R115+SUM(R116:R127)</f>
        <v>5.1000000000000004E-3</v>
      </c>
      <c r="S114" s="165"/>
      <c r="T114" s="167">
        <f>T115+SUM(T116:T127)</f>
        <v>0</v>
      </c>
      <c r="AR114" s="168" t="s">
        <v>83</v>
      </c>
      <c r="AT114" s="169" t="s">
        <v>74</v>
      </c>
      <c r="AU114" s="169" t="s">
        <v>83</v>
      </c>
      <c r="AY114" s="168" t="s">
        <v>128</v>
      </c>
      <c r="BK114" s="170">
        <f>BK115+SUM(BK116:BK127)</f>
        <v>0</v>
      </c>
    </row>
    <row r="115" spans="1:65" s="2" customFormat="1" ht="16.5" customHeight="1">
      <c r="A115" s="33"/>
      <c r="B115" s="34"/>
      <c r="C115" s="173" t="s">
        <v>176</v>
      </c>
      <c r="D115" s="173" t="s">
        <v>130</v>
      </c>
      <c r="E115" s="174" t="s">
        <v>178</v>
      </c>
      <c r="F115" s="175" t="s">
        <v>179</v>
      </c>
      <c r="G115" s="176" t="s">
        <v>180</v>
      </c>
      <c r="H115" s="177">
        <v>176</v>
      </c>
      <c r="I115" s="178"/>
      <c r="J115" s="179">
        <f>ROUND(I115*H115,2)</f>
        <v>0</v>
      </c>
      <c r="K115" s="180"/>
      <c r="L115" s="38"/>
      <c r="M115" s="181" t="s">
        <v>28</v>
      </c>
      <c r="N115" s="182" t="s">
        <v>46</v>
      </c>
      <c r="O115" s="63"/>
      <c r="P115" s="183">
        <f>O115*H115</f>
        <v>0</v>
      </c>
      <c r="Q115" s="183">
        <v>0</v>
      </c>
      <c r="R115" s="183">
        <f>Q115*H115</f>
        <v>0</v>
      </c>
      <c r="S115" s="183">
        <v>0</v>
      </c>
      <c r="T115" s="184">
        <f>S115*H115</f>
        <v>0</v>
      </c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R115" s="185" t="s">
        <v>134</v>
      </c>
      <c r="AT115" s="185" t="s">
        <v>130</v>
      </c>
      <c r="AU115" s="185" t="s">
        <v>85</v>
      </c>
      <c r="AY115" s="16" t="s">
        <v>128</v>
      </c>
      <c r="BE115" s="186">
        <f>IF(N115="základní",J115,0)</f>
        <v>0</v>
      </c>
      <c r="BF115" s="186">
        <f>IF(N115="snížená",J115,0)</f>
        <v>0</v>
      </c>
      <c r="BG115" s="186">
        <f>IF(N115="zákl. přenesená",J115,0)</f>
        <v>0</v>
      </c>
      <c r="BH115" s="186">
        <f>IF(N115="sníž. přenesená",J115,0)</f>
        <v>0</v>
      </c>
      <c r="BI115" s="186">
        <f>IF(N115="nulová",J115,0)</f>
        <v>0</v>
      </c>
      <c r="BJ115" s="16" t="s">
        <v>83</v>
      </c>
      <c r="BK115" s="186">
        <f>ROUND(I115*H115,2)</f>
        <v>0</v>
      </c>
      <c r="BL115" s="16" t="s">
        <v>134</v>
      </c>
      <c r="BM115" s="185" t="s">
        <v>181</v>
      </c>
    </row>
    <row r="116" spans="1:65" s="2" customFormat="1" ht="10">
      <c r="A116" s="33"/>
      <c r="B116" s="34"/>
      <c r="C116" s="35"/>
      <c r="D116" s="187" t="s">
        <v>136</v>
      </c>
      <c r="E116" s="35"/>
      <c r="F116" s="188" t="s">
        <v>182</v>
      </c>
      <c r="G116" s="35"/>
      <c r="H116" s="35"/>
      <c r="I116" s="189"/>
      <c r="J116" s="35"/>
      <c r="K116" s="35"/>
      <c r="L116" s="38"/>
      <c r="M116" s="190"/>
      <c r="N116" s="191"/>
      <c r="O116" s="63"/>
      <c r="P116" s="63"/>
      <c r="Q116" s="63"/>
      <c r="R116" s="63"/>
      <c r="S116" s="63"/>
      <c r="T116" s="64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T116" s="16" t="s">
        <v>136</v>
      </c>
      <c r="AU116" s="16" t="s">
        <v>85</v>
      </c>
    </row>
    <row r="117" spans="1:65" s="13" customFormat="1" ht="10">
      <c r="B117" s="192"/>
      <c r="C117" s="193"/>
      <c r="D117" s="194" t="s">
        <v>138</v>
      </c>
      <c r="E117" s="195" t="s">
        <v>28</v>
      </c>
      <c r="F117" s="196" t="s">
        <v>183</v>
      </c>
      <c r="G117" s="193"/>
      <c r="H117" s="197">
        <v>176</v>
      </c>
      <c r="I117" s="198"/>
      <c r="J117" s="193"/>
      <c r="K117" s="193"/>
      <c r="L117" s="199"/>
      <c r="M117" s="200"/>
      <c r="N117" s="201"/>
      <c r="O117" s="201"/>
      <c r="P117" s="201"/>
      <c r="Q117" s="201"/>
      <c r="R117" s="201"/>
      <c r="S117" s="201"/>
      <c r="T117" s="202"/>
      <c r="AT117" s="203" t="s">
        <v>138</v>
      </c>
      <c r="AU117" s="203" t="s">
        <v>85</v>
      </c>
      <c r="AV117" s="13" t="s">
        <v>85</v>
      </c>
      <c r="AW117" s="13" t="s">
        <v>35</v>
      </c>
      <c r="AX117" s="13" t="s">
        <v>83</v>
      </c>
      <c r="AY117" s="203" t="s">
        <v>128</v>
      </c>
    </row>
    <row r="118" spans="1:65" s="2" customFormat="1" ht="26.4" customHeight="1">
      <c r="A118" s="33"/>
      <c r="B118" s="34"/>
      <c r="C118" s="173" t="s">
        <v>184</v>
      </c>
      <c r="D118" s="173" t="s">
        <v>130</v>
      </c>
      <c r="E118" s="174" t="s">
        <v>185</v>
      </c>
      <c r="F118" s="175" t="s">
        <v>186</v>
      </c>
      <c r="G118" s="176" t="s">
        <v>180</v>
      </c>
      <c r="H118" s="177">
        <v>176</v>
      </c>
      <c r="I118" s="178"/>
      <c r="J118" s="179">
        <f>ROUND(I118*H118,2)</f>
        <v>0</v>
      </c>
      <c r="K118" s="180"/>
      <c r="L118" s="38"/>
      <c r="M118" s="181" t="s">
        <v>28</v>
      </c>
      <c r="N118" s="182" t="s">
        <v>46</v>
      </c>
      <c r="O118" s="63"/>
      <c r="P118" s="183">
        <f>O118*H118</f>
        <v>0</v>
      </c>
      <c r="Q118" s="183">
        <v>0</v>
      </c>
      <c r="R118" s="183">
        <f>Q118*H118</f>
        <v>0</v>
      </c>
      <c r="S118" s="183">
        <v>0</v>
      </c>
      <c r="T118" s="184">
        <f>S118*H118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R118" s="185" t="s">
        <v>134</v>
      </c>
      <c r="AT118" s="185" t="s">
        <v>130</v>
      </c>
      <c r="AU118" s="185" t="s">
        <v>85</v>
      </c>
      <c r="AY118" s="16" t="s">
        <v>128</v>
      </c>
      <c r="BE118" s="186">
        <f>IF(N118="základní",J118,0)</f>
        <v>0</v>
      </c>
      <c r="BF118" s="186">
        <f>IF(N118="snížená",J118,0)</f>
        <v>0</v>
      </c>
      <c r="BG118" s="186">
        <f>IF(N118="zákl. přenesená",J118,0)</f>
        <v>0</v>
      </c>
      <c r="BH118" s="186">
        <f>IF(N118="sníž. přenesená",J118,0)</f>
        <v>0</v>
      </c>
      <c r="BI118" s="186">
        <f>IF(N118="nulová",J118,0)</f>
        <v>0</v>
      </c>
      <c r="BJ118" s="16" t="s">
        <v>83</v>
      </c>
      <c r="BK118" s="186">
        <f>ROUND(I118*H118,2)</f>
        <v>0</v>
      </c>
      <c r="BL118" s="16" t="s">
        <v>134</v>
      </c>
      <c r="BM118" s="185" t="s">
        <v>187</v>
      </c>
    </row>
    <row r="119" spans="1:65" s="2" customFormat="1" ht="10">
      <c r="A119" s="33"/>
      <c r="B119" s="34"/>
      <c r="C119" s="35"/>
      <c r="D119" s="187" t="s">
        <v>136</v>
      </c>
      <c r="E119" s="35"/>
      <c r="F119" s="188" t="s">
        <v>188</v>
      </c>
      <c r="G119" s="35"/>
      <c r="H119" s="35"/>
      <c r="I119" s="189"/>
      <c r="J119" s="35"/>
      <c r="K119" s="35"/>
      <c r="L119" s="38"/>
      <c r="M119" s="190"/>
      <c r="N119" s="191"/>
      <c r="O119" s="63"/>
      <c r="P119" s="63"/>
      <c r="Q119" s="63"/>
      <c r="R119" s="63"/>
      <c r="S119" s="63"/>
      <c r="T119" s="64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T119" s="16" t="s">
        <v>136</v>
      </c>
      <c r="AU119" s="16" t="s">
        <v>85</v>
      </c>
    </row>
    <row r="120" spans="1:65" s="13" customFormat="1" ht="10">
      <c r="B120" s="192"/>
      <c r="C120" s="193"/>
      <c r="D120" s="194" t="s">
        <v>138</v>
      </c>
      <c r="E120" s="195" t="s">
        <v>28</v>
      </c>
      <c r="F120" s="196" t="s">
        <v>183</v>
      </c>
      <c r="G120" s="193"/>
      <c r="H120" s="197">
        <v>176</v>
      </c>
      <c r="I120" s="198"/>
      <c r="J120" s="193"/>
      <c r="K120" s="193"/>
      <c r="L120" s="199"/>
      <c r="M120" s="200"/>
      <c r="N120" s="201"/>
      <c r="O120" s="201"/>
      <c r="P120" s="201"/>
      <c r="Q120" s="201"/>
      <c r="R120" s="201"/>
      <c r="S120" s="201"/>
      <c r="T120" s="202"/>
      <c r="AT120" s="203" t="s">
        <v>138</v>
      </c>
      <c r="AU120" s="203" t="s">
        <v>85</v>
      </c>
      <c r="AV120" s="13" t="s">
        <v>85</v>
      </c>
      <c r="AW120" s="13" t="s">
        <v>35</v>
      </c>
      <c r="AX120" s="13" t="s">
        <v>83</v>
      </c>
      <c r="AY120" s="203" t="s">
        <v>128</v>
      </c>
    </row>
    <row r="121" spans="1:65" s="2" customFormat="1" ht="24" customHeight="1">
      <c r="A121" s="33"/>
      <c r="B121" s="34"/>
      <c r="C121" s="173" t="s">
        <v>189</v>
      </c>
      <c r="D121" s="173" t="s">
        <v>130</v>
      </c>
      <c r="E121" s="174" t="s">
        <v>190</v>
      </c>
      <c r="F121" s="175" t="s">
        <v>191</v>
      </c>
      <c r="G121" s="176" t="s">
        <v>180</v>
      </c>
      <c r="H121" s="177">
        <v>85</v>
      </c>
      <c r="I121" s="178"/>
      <c r="J121" s="179">
        <f>ROUND(I121*H121,2)</f>
        <v>0</v>
      </c>
      <c r="K121" s="180"/>
      <c r="L121" s="38"/>
      <c r="M121" s="181" t="s">
        <v>28</v>
      </c>
      <c r="N121" s="182" t="s">
        <v>46</v>
      </c>
      <c r="O121" s="63"/>
      <c r="P121" s="183">
        <f>O121*H121</f>
        <v>0</v>
      </c>
      <c r="Q121" s="183">
        <v>0</v>
      </c>
      <c r="R121" s="183">
        <f>Q121*H121</f>
        <v>0</v>
      </c>
      <c r="S121" s="183">
        <v>0</v>
      </c>
      <c r="T121" s="184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85" t="s">
        <v>134</v>
      </c>
      <c r="AT121" s="185" t="s">
        <v>130</v>
      </c>
      <c r="AU121" s="185" t="s">
        <v>85</v>
      </c>
      <c r="AY121" s="16" t="s">
        <v>128</v>
      </c>
      <c r="BE121" s="186">
        <f>IF(N121="základní",J121,0)</f>
        <v>0</v>
      </c>
      <c r="BF121" s="186">
        <f>IF(N121="snížená",J121,0)</f>
        <v>0</v>
      </c>
      <c r="BG121" s="186">
        <f>IF(N121="zákl. přenesená",J121,0)</f>
        <v>0</v>
      </c>
      <c r="BH121" s="186">
        <f>IF(N121="sníž. přenesená",J121,0)</f>
        <v>0</v>
      </c>
      <c r="BI121" s="186">
        <f>IF(N121="nulová",J121,0)</f>
        <v>0</v>
      </c>
      <c r="BJ121" s="16" t="s">
        <v>83</v>
      </c>
      <c r="BK121" s="186">
        <f>ROUND(I121*H121,2)</f>
        <v>0</v>
      </c>
      <c r="BL121" s="16" t="s">
        <v>134</v>
      </c>
      <c r="BM121" s="185" t="s">
        <v>192</v>
      </c>
    </row>
    <row r="122" spans="1:65" s="2" customFormat="1" ht="10">
      <c r="A122" s="33"/>
      <c r="B122" s="34"/>
      <c r="C122" s="35"/>
      <c r="D122" s="187" t="s">
        <v>136</v>
      </c>
      <c r="E122" s="35"/>
      <c r="F122" s="188" t="s">
        <v>193</v>
      </c>
      <c r="G122" s="35"/>
      <c r="H122" s="35"/>
      <c r="I122" s="189"/>
      <c r="J122" s="35"/>
      <c r="K122" s="35"/>
      <c r="L122" s="38"/>
      <c r="M122" s="190"/>
      <c r="N122" s="191"/>
      <c r="O122" s="63"/>
      <c r="P122" s="63"/>
      <c r="Q122" s="63"/>
      <c r="R122" s="63"/>
      <c r="S122" s="63"/>
      <c r="T122" s="64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6" t="s">
        <v>136</v>
      </c>
      <c r="AU122" s="16" t="s">
        <v>85</v>
      </c>
    </row>
    <row r="123" spans="1:65" s="13" customFormat="1" ht="10">
      <c r="B123" s="192"/>
      <c r="C123" s="193"/>
      <c r="D123" s="194" t="s">
        <v>138</v>
      </c>
      <c r="E123" s="195" t="s">
        <v>28</v>
      </c>
      <c r="F123" s="196" t="s">
        <v>194</v>
      </c>
      <c r="G123" s="193"/>
      <c r="H123" s="197">
        <v>85</v>
      </c>
      <c r="I123" s="198"/>
      <c r="J123" s="193"/>
      <c r="K123" s="193"/>
      <c r="L123" s="199"/>
      <c r="M123" s="200"/>
      <c r="N123" s="201"/>
      <c r="O123" s="201"/>
      <c r="P123" s="201"/>
      <c r="Q123" s="201"/>
      <c r="R123" s="201"/>
      <c r="S123" s="201"/>
      <c r="T123" s="202"/>
      <c r="AT123" s="203" t="s">
        <v>138</v>
      </c>
      <c r="AU123" s="203" t="s">
        <v>85</v>
      </c>
      <c r="AV123" s="13" t="s">
        <v>85</v>
      </c>
      <c r="AW123" s="13" t="s">
        <v>35</v>
      </c>
      <c r="AX123" s="13" t="s">
        <v>83</v>
      </c>
      <c r="AY123" s="203" t="s">
        <v>128</v>
      </c>
    </row>
    <row r="124" spans="1:65" s="2" customFormat="1" ht="26.4" customHeight="1">
      <c r="A124" s="33"/>
      <c r="B124" s="34"/>
      <c r="C124" s="173" t="s">
        <v>195</v>
      </c>
      <c r="D124" s="173" t="s">
        <v>130</v>
      </c>
      <c r="E124" s="174" t="s">
        <v>196</v>
      </c>
      <c r="F124" s="175" t="s">
        <v>197</v>
      </c>
      <c r="G124" s="176" t="s">
        <v>180</v>
      </c>
      <c r="H124" s="177">
        <v>85</v>
      </c>
      <c r="I124" s="178"/>
      <c r="J124" s="179">
        <f>ROUND(I124*H124,2)</f>
        <v>0</v>
      </c>
      <c r="K124" s="180"/>
      <c r="L124" s="38"/>
      <c r="M124" s="181" t="s">
        <v>28</v>
      </c>
      <c r="N124" s="182" t="s">
        <v>46</v>
      </c>
      <c r="O124" s="63"/>
      <c r="P124" s="183">
        <f>O124*H124</f>
        <v>0</v>
      </c>
      <c r="Q124" s="183">
        <v>6.0000000000000002E-5</v>
      </c>
      <c r="R124" s="183">
        <f>Q124*H124</f>
        <v>5.1000000000000004E-3</v>
      </c>
      <c r="S124" s="183">
        <v>0</v>
      </c>
      <c r="T124" s="184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85" t="s">
        <v>134</v>
      </c>
      <c r="AT124" s="185" t="s">
        <v>130</v>
      </c>
      <c r="AU124" s="185" t="s">
        <v>85</v>
      </c>
      <c r="AY124" s="16" t="s">
        <v>128</v>
      </c>
      <c r="BE124" s="186">
        <f>IF(N124="základní",J124,0)</f>
        <v>0</v>
      </c>
      <c r="BF124" s="186">
        <f>IF(N124="snížená",J124,0)</f>
        <v>0</v>
      </c>
      <c r="BG124" s="186">
        <f>IF(N124="zákl. přenesená",J124,0)</f>
        <v>0</v>
      </c>
      <c r="BH124" s="186">
        <f>IF(N124="sníž. přenesená",J124,0)</f>
        <v>0</v>
      </c>
      <c r="BI124" s="186">
        <f>IF(N124="nulová",J124,0)</f>
        <v>0</v>
      </c>
      <c r="BJ124" s="16" t="s">
        <v>83</v>
      </c>
      <c r="BK124" s="186">
        <f>ROUND(I124*H124,2)</f>
        <v>0</v>
      </c>
      <c r="BL124" s="16" t="s">
        <v>134</v>
      </c>
      <c r="BM124" s="185" t="s">
        <v>198</v>
      </c>
    </row>
    <row r="125" spans="1:65" s="2" customFormat="1" ht="10">
      <c r="A125" s="33"/>
      <c r="B125" s="34"/>
      <c r="C125" s="35"/>
      <c r="D125" s="187" t="s">
        <v>136</v>
      </c>
      <c r="E125" s="35"/>
      <c r="F125" s="188" t="s">
        <v>199</v>
      </c>
      <c r="G125" s="35"/>
      <c r="H125" s="35"/>
      <c r="I125" s="189"/>
      <c r="J125" s="35"/>
      <c r="K125" s="35"/>
      <c r="L125" s="38"/>
      <c r="M125" s="190"/>
      <c r="N125" s="191"/>
      <c r="O125" s="63"/>
      <c r="P125" s="63"/>
      <c r="Q125" s="63"/>
      <c r="R125" s="63"/>
      <c r="S125" s="63"/>
      <c r="T125" s="64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6" t="s">
        <v>136</v>
      </c>
      <c r="AU125" s="16" t="s">
        <v>85</v>
      </c>
    </row>
    <row r="126" spans="1:65" s="13" customFormat="1" ht="10">
      <c r="B126" s="192"/>
      <c r="C126" s="193"/>
      <c r="D126" s="194" t="s">
        <v>138</v>
      </c>
      <c r="E126" s="195" t="s">
        <v>28</v>
      </c>
      <c r="F126" s="196" t="s">
        <v>194</v>
      </c>
      <c r="G126" s="193"/>
      <c r="H126" s="197">
        <v>85</v>
      </c>
      <c r="I126" s="198"/>
      <c r="J126" s="193"/>
      <c r="K126" s="193"/>
      <c r="L126" s="199"/>
      <c r="M126" s="200"/>
      <c r="N126" s="201"/>
      <c r="O126" s="201"/>
      <c r="P126" s="201"/>
      <c r="Q126" s="201"/>
      <c r="R126" s="201"/>
      <c r="S126" s="201"/>
      <c r="T126" s="202"/>
      <c r="AT126" s="203" t="s">
        <v>138</v>
      </c>
      <c r="AU126" s="203" t="s">
        <v>85</v>
      </c>
      <c r="AV126" s="13" t="s">
        <v>85</v>
      </c>
      <c r="AW126" s="13" t="s">
        <v>35</v>
      </c>
      <c r="AX126" s="13" t="s">
        <v>75</v>
      </c>
      <c r="AY126" s="203" t="s">
        <v>128</v>
      </c>
    </row>
    <row r="127" spans="1:65" s="12" customFormat="1" ht="20.9" customHeight="1">
      <c r="B127" s="157"/>
      <c r="C127" s="158"/>
      <c r="D127" s="159" t="s">
        <v>74</v>
      </c>
      <c r="E127" s="171" t="s">
        <v>200</v>
      </c>
      <c r="F127" s="171" t="s">
        <v>201</v>
      </c>
      <c r="G127" s="158"/>
      <c r="H127" s="158"/>
      <c r="I127" s="161"/>
      <c r="J127" s="172">
        <f>BK127</f>
        <v>0</v>
      </c>
      <c r="K127" s="158"/>
      <c r="L127" s="163"/>
      <c r="M127" s="164"/>
      <c r="N127" s="165"/>
      <c r="O127" s="165"/>
      <c r="P127" s="166">
        <f>SUM(P128:P130)</f>
        <v>0</v>
      </c>
      <c r="Q127" s="165"/>
      <c r="R127" s="166">
        <f>SUM(R128:R130)</f>
        <v>0</v>
      </c>
      <c r="S127" s="165"/>
      <c r="T127" s="167">
        <f>SUM(T128:T130)</f>
        <v>0</v>
      </c>
      <c r="AR127" s="168" t="s">
        <v>83</v>
      </c>
      <c r="AT127" s="169" t="s">
        <v>74</v>
      </c>
      <c r="AU127" s="169" t="s">
        <v>85</v>
      </c>
      <c r="AY127" s="168" t="s">
        <v>128</v>
      </c>
      <c r="BK127" s="170">
        <f>SUM(BK128:BK130)</f>
        <v>0</v>
      </c>
    </row>
    <row r="128" spans="1:65" s="2" customFormat="1" ht="26.4" customHeight="1">
      <c r="A128" s="33"/>
      <c r="B128" s="34"/>
      <c r="C128" s="173" t="s">
        <v>202</v>
      </c>
      <c r="D128" s="173" t="s">
        <v>130</v>
      </c>
      <c r="E128" s="174" t="s">
        <v>203</v>
      </c>
      <c r="F128" s="175" t="s">
        <v>204</v>
      </c>
      <c r="G128" s="176" t="s">
        <v>205</v>
      </c>
      <c r="H128" s="177">
        <v>1.6</v>
      </c>
      <c r="I128" s="178"/>
      <c r="J128" s="179">
        <f>ROUND(I128*H128,2)</f>
        <v>0</v>
      </c>
      <c r="K128" s="180"/>
      <c r="L128" s="38"/>
      <c r="M128" s="181" t="s">
        <v>28</v>
      </c>
      <c r="N128" s="182" t="s">
        <v>46</v>
      </c>
      <c r="O128" s="63"/>
      <c r="P128" s="183">
        <f>O128*H128</f>
        <v>0</v>
      </c>
      <c r="Q128" s="183">
        <v>0</v>
      </c>
      <c r="R128" s="183">
        <f>Q128*H128</f>
        <v>0</v>
      </c>
      <c r="S128" s="183">
        <v>0</v>
      </c>
      <c r="T128" s="184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85" t="s">
        <v>134</v>
      </c>
      <c r="AT128" s="185" t="s">
        <v>130</v>
      </c>
      <c r="AU128" s="185" t="s">
        <v>144</v>
      </c>
      <c r="AY128" s="16" t="s">
        <v>128</v>
      </c>
      <c r="BE128" s="186">
        <f>IF(N128="základní",J128,0)</f>
        <v>0</v>
      </c>
      <c r="BF128" s="186">
        <f>IF(N128="snížená",J128,0)</f>
        <v>0</v>
      </c>
      <c r="BG128" s="186">
        <f>IF(N128="zákl. přenesená",J128,0)</f>
        <v>0</v>
      </c>
      <c r="BH128" s="186">
        <f>IF(N128="sníž. přenesená",J128,0)</f>
        <v>0</v>
      </c>
      <c r="BI128" s="186">
        <f>IF(N128="nulová",J128,0)</f>
        <v>0</v>
      </c>
      <c r="BJ128" s="16" t="s">
        <v>83</v>
      </c>
      <c r="BK128" s="186">
        <f>ROUND(I128*H128,2)</f>
        <v>0</v>
      </c>
      <c r="BL128" s="16" t="s">
        <v>134</v>
      </c>
      <c r="BM128" s="185" t="s">
        <v>206</v>
      </c>
    </row>
    <row r="129" spans="1:65" s="2" customFormat="1" ht="10">
      <c r="A129" s="33"/>
      <c r="B129" s="34"/>
      <c r="C129" s="35"/>
      <c r="D129" s="187" t="s">
        <v>136</v>
      </c>
      <c r="E129" s="35"/>
      <c r="F129" s="188" t="s">
        <v>207</v>
      </c>
      <c r="G129" s="35"/>
      <c r="H129" s="35"/>
      <c r="I129" s="189"/>
      <c r="J129" s="35"/>
      <c r="K129" s="35"/>
      <c r="L129" s="38"/>
      <c r="M129" s="190"/>
      <c r="N129" s="191"/>
      <c r="O129" s="63"/>
      <c r="P129" s="63"/>
      <c r="Q129" s="63"/>
      <c r="R129" s="63"/>
      <c r="S129" s="63"/>
      <c r="T129" s="64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6" t="s">
        <v>136</v>
      </c>
      <c r="AU129" s="16" t="s">
        <v>144</v>
      </c>
    </row>
    <row r="130" spans="1:65" s="13" customFormat="1" ht="10">
      <c r="B130" s="192"/>
      <c r="C130" s="193"/>
      <c r="D130" s="194" t="s">
        <v>138</v>
      </c>
      <c r="E130" s="195" t="s">
        <v>28</v>
      </c>
      <c r="F130" s="196" t="s">
        <v>208</v>
      </c>
      <c r="G130" s="193"/>
      <c r="H130" s="197">
        <v>1.6</v>
      </c>
      <c r="I130" s="198"/>
      <c r="J130" s="193"/>
      <c r="K130" s="193"/>
      <c r="L130" s="199"/>
      <c r="M130" s="200"/>
      <c r="N130" s="201"/>
      <c r="O130" s="201"/>
      <c r="P130" s="201"/>
      <c r="Q130" s="201"/>
      <c r="R130" s="201"/>
      <c r="S130" s="201"/>
      <c r="T130" s="202"/>
      <c r="AT130" s="203" t="s">
        <v>138</v>
      </c>
      <c r="AU130" s="203" t="s">
        <v>144</v>
      </c>
      <c r="AV130" s="13" t="s">
        <v>85</v>
      </c>
      <c r="AW130" s="13" t="s">
        <v>35</v>
      </c>
      <c r="AX130" s="13" t="s">
        <v>75</v>
      </c>
      <c r="AY130" s="203" t="s">
        <v>128</v>
      </c>
    </row>
    <row r="131" spans="1:65" s="12" customFormat="1" ht="22.75" customHeight="1">
      <c r="B131" s="157"/>
      <c r="C131" s="158"/>
      <c r="D131" s="159" t="s">
        <v>74</v>
      </c>
      <c r="E131" s="171" t="s">
        <v>209</v>
      </c>
      <c r="F131" s="171" t="s">
        <v>210</v>
      </c>
      <c r="G131" s="158"/>
      <c r="H131" s="158"/>
      <c r="I131" s="161"/>
      <c r="J131" s="172">
        <f>BK131</f>
        <v>0</v>
      </c>
      <c r="K131" s="158"/>
      <c r="L131" s="163"/>
      <c r="M131" s="164"/>
      <c r="N131" s="165"/>
      <c r="O131" s="165"/>
      <c r="P131" s="166">
        <f>SUM(P132:P141)</f>
        <v>0</v>
      </c>
      <c r="Q131" s="165"/>
      <c r="R131" s="166">
        <f>SUM(R132:R141)</f>
        <v>0</v>
      </c>
      <c r="S131" s="165"/>
      <c r="T131" s="167">
        <f>SUM(T132:T141)</f>
        <v>0</v>
      </c>
      <c r="AR131" s="168" t="s">
        <v>83</v>
      </c>
      <c r="AT131" s="169" t="s">
        <v>74</v>
      </c>
      <c r="AU131" s="169" t="s">
        <v>83</v>
      </c>
      <c r="AY131" s="168" t="s">
        <v>128</v>
      </c>
      <c r="BK131" s="170">
        <f>SUM(BK132:BK141)</f>
        <v>0</v>
      </c>
    </row>
    <row r="132" spans="1:65" s="2" customFormat="1" ht="26.4" customHeight="1">
      <c r="A132" s="33"/>
      <c r="B132" s="34"/>
      <c r="C132" s="173" t="s">
        <v>211</v>
      </c>
      <c r="D132" s="173" t="s">
        <v>130</v>
      </c>
      <c r="E132" s="174" t="s">
        <v>212</v>
      </c>
      <c r="F132" s="175" t="s">
        <v>213</v>
      </c>
      <c r="G132" s="176" t="s">
        <v>205</v>
      </c>
      <c r="H132" s="177">
        <v>73.599999999999994</v>
      </c>
      <c r="I132" s="178"/>
      <c r="J132" s="179">
        <f>ROUND(I132*H132,2)</f>
        <v>0</v>
      </c>
      <c r="K132" s="180"/>
      <c r="L132" s="38"/>
      <c r="M132" s="181" t="s">
        <v>28</v>
      </c>
      <c r="N132" s="182" t="s">
        <v>46</v>
      </c>
      <c r="O132" s="63"/>
      <c r="P132" s="183">
        <f>O132*H132</f>
        <v>0</v>
      </c>
      <c r="Q132" s="183">
        <v>0</v>
      </c>
      <c r="R132" s="183">
        <f>Q132*H132</f>
        <v>0</v>
      </c>
      <c r="S132" s="183">
        <v>0</v>
      </c>
      <c r="T132" s="184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85" t="s">
        <v>134</v>
      </c>
      <c r="AT132" s="185" t="s">
        <v>130</v>
      </c>
      <c r="AU132" s="185" t="s">
        <v>85</v>
      </c>
      <c r="AY132" s="16" t="s">
        <v>128</v>
      </c>
      <c r="BE132" s="186">
        <f>IF(N132="základní",J132,0)</f>
        <v>0</v>
      </c>
      <c r="BF132" s="186">
        <f>IF(N132="snížená",J132,0)</f>
        <v>0</v>
      </c>
      <c r="BG132" s="186">
        <f>IF(N132="zákl. přenesená",J132,0)</f>
        <v>0</v>
      </c>
      <c r="BH132" s="186">
        <f>IF(N132="sníž. přenesená",J132,0)</f>
        <v>0</v>
      </c>
      <c r="BI132" s="186">
        <f>IF(N132="nulová",J132,0)</f>
        <v>0</v>
      </c>
      <c r="BJ132" s="16" t="s">
        <v>83</v>
      </c>
      <c r="BK132" s="186">
        <f>ROUND(I132*H132,2)</f>
        <v>0</v>
      </c>
      <c r="BL132" s="16" t="s">
        <v>134</v>
      </c>
      <c r="BM132" s="185" t="s">
        <v>214</v>
      </c>
    </row>
    <row r="133" spans="1:65" s="2" customFormat="1" ht="10">
      <c r="A133" s="33"/>
      <c r="B133" s="34"/>
      <c r="C133" s="35"/>
      <c r="D133" s="187" t="s">
        <v>136</v>
      </c>
      <c r="E133" s="35"/>
      <c r="F133" s="188" t="s">
        <v>215</v>
      </c>
      <c r="G133" s="35"/>
      <c r="H133" s="35"/>
      <c r="I133" s="189"/>
      <c r="J133" s="35"/>
      <c r="K133" s="35"/>
      <c r="L133" s="38"/>
      <c r="M133" s="190"/>
      <c r="N133" s="191"/>
      <c r="O133" s="63"/>
      <c r="P133" s="63"/>
      <c r="Q133" s="63"/>
      <c r="R133" s="63"/>
      <c r="S133" s="63"/>
      <c r="T133" s="64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6" t="s">
        <v>136</v>
      </c>
      <c r="AU133" s="16" t="s">
        <v>85</v>
      </c>
    </row>
    <row r="134" spans="1:65" s="2" customFormat="1" ht="18">
      <c r="A134" s="33"/>
      <c r="B134" s="34"/>
      <c r="C134" s="35"/>
      <c r="D134" s="194" t="s">
        <v>155</v>
      </c>
      <c r="E134" s="35"/>
      <c r="F134" s="204" t="s">
        <v>216</v>
      </c>
      <c r="G134" s="35"/>
      <c r="H134" s="35"/>
      <c r="I134" s="189"/>
      <c r="J134" s="35"/>
      <c r="K134" s="35"/>
      <c r="L134" s="38"/>
      <c r="M134" s="190"/>
      <c r="N134" s="191"/>
      <c r="O134" s="63"/>
      <c r="P134" s="63"/>
      <c r="Q134" s="63"/>
      <c r="R134" s="63"/>
      <c r="S134" s="63"/>
      <c r="T134" s="64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6" t="s">
        <v>155</v>
      </c>
      <c r="AU134" s="16" t="s">
        <v>85</v>
      </c>
    </row>
    <row r="135" spans="1:65" s="13" customFormat="1" ht="10">
      <c r="B135" s="192"/>
      <c r="C135" s="193"/>
      <c r="D135" s="194" t="s">
        <v>138</v>
      </c>
      <c r="E135" s="195" t="s">
        <v>28</v>
      </c>
      <c r="F135" s="196" t="s">
        <v>217</v>
      </c>
      <c r="G135" s="193"/>
      <c r="H135" s="197">
        <v>73.599999999999994</v>
      </c>
      <c r="I135" s="198"/>
      <c r="J135" s="193"/>
      <c r="K135" s="193"/>
      <c r="L135" s="199"/>
      <c r="M135" s="200"/>
      <c r="N135" s="201"/>
      <c r="O135" s="201"/>
      <c r="P135" s="201"/>
      <c r="Q135" s="201"/>
      <c r="R135" s="201"/>
      <c r="S135" s="201"/>
      <c r="T135" s="202"/>
      <c r="AT135" s="203" t="s">
        <v>138</v>
      </c>
      <c r="AU135" s="203" t="s">
        <v>85</v>
      </c>
      <c r="AV135" s="13" t="s">
        <v>85</v>
      </c>
      <c r="AW135" s="13" t="s">
        <v>35</v>
      </c>
      <c r="AX135" s="13" t="s">
        <v>75</v>
      </c>
      <c r="AY135" s="203" t="s">
        <v>128</v>
      </c>
    </row>
    <row r="136" spans="1:65" s="2" customFormat="1" ht="26.4" customHeight="1">
      <c r="A136" s="33"/>
      <c r="B136" s="34"/>
      <c r="C136" s="173" t="s">
        <v>8</v>
      </c>
      <c r="D136" s="173" t="s">
        <v>130</v>
      </c>
      <c r="E136" s="174" t="s">
        <v>218</v>
      </c>
      <c r="F136" s="175" t="s">
        <v>219</v>
      </c>
      <c r="G136" s="176" t="s">
        <v>205</v>
      </c>
      <c r="H136" s="177">
        <v>1398.4</v>
      </c>
      <c r="I136" s="178"/>
      <c r="J136" s="179">
        <f>ROUND(I136*H136,2)</f>
        <v>0</v>
      </c>
      <c r="K136" s="180"/>
      <c r="L136" s="38"/>
      <c r="M136" s="181" t="s">
        <v>28</v>
      </c>
      <c r="N136" s="182" t="s">
        <v>46</v>
      </c>
      <c r="O136" s="63"/>
      <c r="P136" s="183">
        <f>O136*H136</f>
        <v>0</v>
      </c>
      <c r="Q136" s="183">
        <v>0</v>
      </c>
      <c r="R136" s="183">
        <f>Q136*H136</f>
        <v>0</v>
      </c>
      <c r="S136" s="183">
        <v>0</v>
      </c>
      <c r="T136" s="184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85" t="s">
        <v>134</v>
      </c>
      <c r="AT136" s="185" t="s">
        <v>130</v>
      </c>
      <c r="AU136" s="185" t="s">
        <v>85</v>
      </c>
      <c r="AY136" s="16" t="s">
        <v>128</v>
      </c>
      <c r="BE136" s="186">
        <f>IF(N136="základní",J136,0)</f>
        <v>0</v>
      </c>
      <c r="BF136" s="186">
        <f>IF(N136="snížená",J136,0)</f>
        <v>0</v>
      </c>
      <c r="BG136" s="186">
        <f>IF(N136="zákl. přenesená",J136,0)</f>
        <v>0</v>
      </c>
      <c r="BH136" s="186">
        <f>IF(N136="sníž. přenesená",J136,0)</f>
        <v>0</v>
      </c>
      <c r="BI136" s="186">
        <f>IF(N136="nulová",J136,0)</f>
        <v>0</v>
      </c>
      <c r="BJ136" s="16" t="s">
        <v>83</v>
      </c>
      <c r="BK136" s="186">
        <f>ROUND(I136*H136,2)</f>
        <v>0</v>
      </c>
      <c r="BL136" s="16" t="s">
        <v>134</v>
      </c>
      <c r="BM136" s="185" t="s">
        <v>220</v>
      </c>
    </row>
    <row r="137" spans="1:65" s="2" customFormat="1" ht="10">
      <c r="A137" s="33"/>
      <c r="B137" s="34"/>
      <c r="C137" s="35"/>
      <c r="D137" s="187" t="s">
        <v>136</v>
      </c>
      <c r="E137" s="35"/>
      <c r="F137" s="188" t="s">
        <v>221</v>
      </c>
      <c r="G137" s="35"/>
      <c r="H137" s="35"/>
      <c r="I137" s="189"/>
      <c r="J137" s="35"/>
      <c r="K137" s="35"/>
      <c r="L137" s="38"/>
      <c r="M137" s="190"/>
      <c r="N137" s="191"/>
      <c r="O137" s="63"/>
      <c r="P137" s="63"/>
      <c r="Q137" s="63"/>
      <c r="R137" s="63"/>
      <c r="S137" s="63"/>
      <c r="T137" s="64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6" t="s">
        <v>136</v>
      </c>
      <c r="AU137" s="16" t="s">
        <v>85</v>
      </c>
    </row>
    <row r="138" spans="1:65" s="13" customFormat="1" ht="10">
      <c r="B138" s="192"/>
      <c r="C138" s="193"/>
      <c r="D138" s="194" t="s">
        <v>138</v>
      </c>
      <c r="E138" s="195" t="s">
        <v>28</v>
      </c>
      <c r="F138" s="196" t="s">
        <v>222</v>
      </c>
      <c r="G138" s="193"/>
      <c r="H138" s="197">
        <v>1398.4</v>
      </c>
      <c r="I138" s="198"/>
      <c r="J138" s="193"/>
      <c r="K138" s="193"/>
      <c r="L138" s="199"/>
      <c r="M138" s="200"/>
      <c r="N138" s="201"/>
      <c r="O138" s="201"/>
      <c r="P138" s="201"/>
      <c r="Q138" s="201"/>
      <c r="R138" s="201"/>
      <c r="S138" s="201"/>
      <c r="T138" s="202"/>
      <c r="AT138" s="203" t="s">
        <v>138</v>
      </c>
      <c r="AU138" s="203" t="s">
        <v>85</v>
      </c>
      <c r="AV138" s="13" t="s">
        <v>85</v>
      </c>
      <c r="AW138" s="13" t="s">
        <v>35</v>
      </c>
      <c r="AX138" s="13" t="s">
        <v>83</v>
      </c>
      <c r="AY138" s="203" t="s">
        <v>128</v>
      </c>
    </row>
    <row r="139" spans="1:65" s="2" customFormat="1" ht="26.4" customHeight="1">
      <c r="A139" s="33"/>
      <c r="B139" s="34"/>
      <c r="C139" s="173" t="s">
        <v>223</v>
      </c>
      <c r="D139" s="173" t="s">
        <v>130</v>
      </c>
      <c r="E139" s="174" t="s">
        <v>224</v>
      </c>
      <c r="F139" s="175" t="s">
        <v>225</v>
      </c>
      <c r="G139" s="176" t="s">
        <v>205</v>
      </c>
      <c r="H139" s="177">
        <v>73.599999999999994</v>
      </c>
      <c r="I139" s="178"/>
      <c r="J139" s="179">
        <f>ROUND(I139*H139,2)</f>
        <v>0</v>
      </c>
      <c r="K139" s="180"/>
      <c r="L139" s="38"/>
      <c r="M139" s="181" t="s">
        <v>28</v>
      </c>
      <c r="N139" s="182" t="s">
        <v>46</v>
      </c>
      <c r="O139" s="63"/>
      <c r="P139" s="183">
        <f>O139*H139</f>
        <v>0</v>
      </c>
      <c r="Q139" s="183">
        <v>0</v>
      </c>
      <c r="R139" s="183">
        <f>Q139*H139</f>
        <v>0</v>
      </c>
      <c r="S139" s="183">
        <v>0</v>
      </c>
      <c r="T139" s="184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85" t="s">
        <v>134</v>
      </c>
      <c r="AT139" s="185" t="s">
        <v>130</v>
      </c>
      <c r="AU139" s="185" t="s">
        <v>85</v>
      </c>
      <c r="AY139" s="16" t="s">
        <v>128</v>
      </c>
      <c r="BE139" s="186">
        <f>IF(N139="základní",J139,0)</f>
        <v>0</v>
      </c>
      <c r="BF139" s="186">
        <f>IF(N139="snížená",J139,0)</f>
        <v>0</v>
      </c>
      <c r="BG139" s="186">
        <f>IF(N139="zákl. přenesená",J139,0)</f>
        <v>0</v>
      </c>
      <c r="BH139" s="186">
        <f>IF(N139="sníž. přenesená",J139,0)</f>
        <v>0</v>
      </c>
      <c r="BI139" s="186">
        <f>IF(N139="nulová",J139,0)</f>
        <v>0</v>
      </c>
      <c r="BJ139" s="16" t="s">
        <v>83</v>
      </c>
      <c r="BK139" s="186">
        <f>ROUND(I139*H139,2)</f>
        <v>0</v>
      </c>
      <c r="BL139" s="16" t="s">
        <v>134</v>
      </c>
      <c r="BM139" s="185" t="s">
        <v>226</v>
      </c>
    </row>
    <row r="140" spans="1:65" s="2" customFormat="1" ht="10">
      <c r="A140" s="33"/>
      <c r="B140" s="34"/>
      <c r="C140" s="35"/>
      <c r="D140" s="187" t="s">
        <v>136</v>
      </c>
      <c r="E140" s="35"/>
      <c r="F140" s="188" t="s">
        <v>227</v>
      </c>
      <c r="G140" s="35"/>
      <c r="H140" s="35"/>
      <c r="I140" s="189"/>
      <c r="J140" s="35"/>
      <c r="K140" s="35"/>
      <c r="L140" s="38"/>
      <c r="M140" s="190"/>
      <c r="N140" s="191"/>
      <c r="O140" s="63"/>
      <c r="P140" s="63"/>
      <c r="Q140" s="63"/>
      <c r="R140" s="63"/>
      <c r="S140" s="63"/>
      <c r="T140" s="64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6" t="s">
        <v>136</v>
      </c>
      <c r="AU140" s="16" t="s">
        <v>85</v>
      </c>
    </row>
    <row r="141" spans="1:65" s="13" customFormat="1" ht="10">
      <c r="B141" s="192"/>
      <c r="C141" s="193"/>
      <c r="D141" s="194" t="s">
        <v>138</v>
      </c>
      <c r="E141" s="195" t="s">
        <v>28</v>
      </c>
      <c r="F141" s="196" t="s">
        <v>217</v>
      </c>
      <c r="G141" s="193"/>
      <c r="H141" s="197">
        <v>73.599999999999994</v>
      </c>
      <c r="I141" s="198"/>
      <c r="J141" s="193"/>
      <c r="K141" s="193"/>
      <c r="L141" s="199"/>
      <c r="M141" s="205"/>
      <c r="N141" s="206"/>
      <c r="O141" s="206"/>
      <c r="P141" s="206"/>
      <c r="Q141" s="206"/>
      <c r="R141" s="206"/>
      <c r="S141" s="206"/>
      <c r="T141" s="207"/>
      <c r="AT141" s="203" t="s">
        <v>138</v>
      </c>
      <c r="AU141" s="203" t="s">
        <v>85</v>
      </c>
      <c r="AV141" s="13" t="s">
        <v>85</v>
      </c>
      <c r="AW141" s="13" t="s">
        <v>35</v>
      </c>
      <c r="AX141" s="13" t="s">
        <v>83</v>
      </c>
      <c r="AY141" s="203" t="s">
        <v>128</v>
      </c>
    </row>
    <row r="142" spans="1:65" s="2" customFormat="1" ht="7" customHeight="1">
      <c r="A142" s="33"/>
      <c r="B142" s="46"/>
      <c r="C142" s="47"/>
      <c r="D142" s="47"/>
      <c r="E142" s="47"/>
      <c r="F142" s="47"/>
      <c r="G142" s="47"/>
      <c r="H142" s="47"/>
      <c r="I142" s="47"/>
      <c r="J142" s="47"/>
      <c r="K142" s="47"/>
      <c r="L142" s="38"/>
      <c r="M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</row>
  </sheetData>
  <sheetProtection algorithmName="SHA-512" hashValue="KQevDWB7mzbRz+LwOnPaFR1SVbbCnBHyrVPCfHetf7Gzmv3iN4GpyQz/CIkWCt00VP2ES2fTfgSw3PCEDWwd1g==" saltValue="0JK9mXD22xgKLdLzm+hOZ0ImIxlWRZpPEQiBBYs9TDO17usCViiF6AmpvORl5YHpbBTZ6Nghkd6hCt5QYZBWrw==" spinCount="100000" sheet="1" objects="1" scenarios="1" formatColumns="0" formatRows="0" autoFilter="0"/>
  <autoFilter ref="C85:K141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/>
    <hyperlink ref="F93" r:id="rId2"/>
    <hyperlink ref="F96" r:id="rId3"/>
    <hyperlink ref="F100" r:id="rId4"/>
    <hyperlink ref="F104" r:id="rId5"/>
    <hyperlink ref="F107" r:id="rId6"/>
    <hyperlink ref="F116" r:id="rId7"/>
    <hyperlink ref="F119" r:id="rId8"/>
    <hyperlink ref="F122" r:id="rId9"/>
    <hyperlink ref="F125" r:id="rId10"/>
    <hyperlink ref="F129" r:id="rId11"/>
    <hyperlink ref="F133" r:id="rId12"/>
    <hyperlink ref="F137" r:id="rId13"/>
    <hyperlink ref="F140" r:id="rId14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9"/>
  <sheetViews>
    <sheetView showGridLines="0" workbookViewId="0"/>
  </sheetViews>
  <sheetFormatPr defaultRowHeight="14.5"/>
  <cols>
    <col min="1" max="1" width="8.33203125" style="1" customWidth="1"/>
    <col min="2" max="2" width="1.21875" style="1" customWidth="1"/>
    <col min="3" max="3" width="4.109375" style="1" customWidth="1"/>
    <col min="4" max="4" width="4.33203125" style="1" customWidth="1"/>
    <col min="5" max="5" width="17.109375" style="1" customWidth="1"/>
    <col min="6" max="6" width="100.77734375" style="1" customWidth="1"/>
    <col min="7" max="7" width="7.44140625" style="1" customWidth="1"/>
    <col min="8" max="8" width="14" style="1" customWidth="1"/>
    <col min="9" max="9" width="15.777343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AT2" s="16" t="s">
        <v>88</v>
      </c>
    </row>
    <row r="3" spans="1:46" s="1" customFormat="1" ht="7" customHeight="1">
      <c r="B3" s="100"/>
      <c r="C3" s="101"/>
      <c r="D3" s="101"/>
      <c r="E3" s="101"/>
      <c r="F3" s="101"/>
      <c r="G3" s="101"/>
      <c r="H3" s="101"/>
      <c r="I3" s="101"/>
      <c r="J3" s="101"/>
      <c r="K3" s="101"/>
      <c r="L3" s="19"/>
      <c r="AT3" s="16" t="s">
        <v>85</v>
      </c>
    </row>
    <row r="4" spans="1:46" s="1" customFormat="1" ht="25" customHeight="1">
      <c r="B4" s="19"/>
      <c r="D4" s="102" t="s">
        <v>96</v>
      </c>
      <c r="L4" s="19"/>
      <c r="M4" s="103" t="s">
        <v>10</v>
      </c>
      <c r="AT4" s="16" t="s">
        <v>4</v>
      </c>
    </row>
    <row r="5" spans="1:46" s="1" customFormat="1" ht="7" customHeight="1">
      <c r="B5" s="19"/>
      <c r="L5" s="19"/>
    </row>
    <row r="6" spans="1:46" s="1" customFormat="1" ht="12" customHeight="1">
      <c r="B6" s="19"/>
      <c r="D6" s="104" t="s">
        <v>16</v>
      </c>
      <c r="L6" s="19"/>
    </row>
    <row r="7" spans="1:46" s="1" customFormat="1" ht="16.5" customHeight="1">
      <c r="B7" s="19"/>
      <c r="E7" s="344" t="str">
        <f>'Rekapitulace stavby'!K6</f>
        <v>Rekonstrukce povrchu ve vybraných ulicích v Kolíně a v Zibohlavech - 1. etapa</v>
      </c>
      <c r="F7" s="345"/>
      <c r="G7" s="345"/>
      <c r="H7" s="345"/>
      <c r="L7" s="19"/>
    </row>
    <row r="8" spans="1:46" s="2" customFormat="1" ht="12" customHeight="1">
      <c r="A8" s="33"/>
      <c r="B8" s="38"/>
      <c r="C8" s="33"/>
      <c r="D8" s="104" t="s">
        <v>97</v>
      </c>
      <c r="E8" s="33"/>
      <c r="F8" s="33"/>
      <c r="G8" s="33"/>
      <c r="H8" s="33"/>
      <c r="I8" s="33"/>
      <c r="J8" s="33"/>
      <c r="K8" s="33"/>
      <c r="L8" s="105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346" t="s">
        <v>228</v>
      </c>
      <c r="F9" s="347"/>
      <c r="G9" s="347"/>
      <c r="H9" s="347"/>
      <c r="I9" s="33"/>
      <c r="J9" s="33"/>
      <c r="K9" s="33"/>
      <c r="L9" s="105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105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04" t="s">
        <v>18</v>
      </c>
      <c r="E11" s="33"/>
      <c r="F11" s="106" t="s">
        <v>19</v>
      </c>
      <c r="G11" s="33"/>
      <c r="H11" s="33"/>
      <c r="I11" s="104" t="s">
        <v>20</v>
      </c>
      <c r="J11" s="106" t="s">
        <v>28</v>
      </c>
      <c r="K11" s="33"/>
      <c r="L11" s="105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04" t="s">
        <v>22</v>
      </c>
      <c r="E12" s="33"/>
      <c r="F12" s="106" t="s">
        <v>29</v>
      </c>
      <c r="G12" s="33"/>
      <c r="H12" s="33"/>
      <c r="I12" s="104" t="s">
        <v>24</v>
      </c>
      <c r="J12" s="107" t="str">
        <f>'Rekapitulace stavby'!AN8</f>
        <v>10. 2. 2026</v>
      </c>
      <c r="K12" s="33"/>
      <c r="L12" s="105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75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105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04" t="s">
        <v>26</v>
      </c>
      <c r="E14" s="33"/>
      <c r="F14" s="33"/>
      <c r="G14" s="33"/>
      <c r="H14" s="33"/>
      <c r="I14" s="104" t="s">
        <v>27</v>
      </c>
      <c r="J14" s="106" t="s">
        <v>28</v>
      </c>
      <c r="K14" s="33"/>
      <c r="L14" s="105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06" t="s">
        <v>29</v>
      </c>
      <c r="F15" s="33"/>
      <c r="G15" s="33"/>
      <c r="H15" s="33"/>
      <c r="I15" s="104" t="s">
        <v>30</v>
      </c>
      <c r="J15" s="106" t="s">
        <v>28</v>
      </c>
      <c r="K15" s="33"/>
      <c r="L15" s="105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105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04" t="s">
        <v>31</v>
      </c>
      <c r="E17" s="33"/>
      <c r="F17" s="33"/>
      <c r="G17" s="33"/>
      <c r="H17" s="33"/>
      <c r="I17" s="104" t="s">
        <v>27</v>
      </c>
      <c r="J17" s="29" t="str">
        <f>'Rekapitulace stavby'!AN13</f>
        <v>Vyplň údaj</v>
      </c>
      <c r="K17" s="33"/>
      <c r="L17" s="105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348" t="str">
        <f>'Rekapitulace stavby'!E14</f>
        <v>Vyplň údaj</v>
      </c>
      <c r="F18" s="349"/>
      <c r="G18" s="349"/>
      <c r="H18" s="349"/>
      <c r="I18" s="104" t="s">
        <v>30</v>
      </c>
      <c r="J18" s="29" t="str">
        <f>'Rekapitulace stavby'!AN14</f>
        <v>Vyplň údaj</v>
      </c>
      <c r="K18" s="33"/>
      <c r="L18" s="105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105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04" t="s">
        <v>33</v>
      </c>
      <c r="E20" s="33"/>
      <c r="F20" s="33"/>
      <c r="G20" s="33"/>
      <c r="H20" s="33"/>
      <c r="I20" s="104" t="s">
        <v>27</v>
      </c>
      <c r="J20" s="106" t="s">
        <v>28</v>
      </c>
      <c r="K20" s="33"/>
      <c r="L20" s="105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06" t="s">
        <v>99</v>
      </c>
      <c r="F21" s="33"/>
      <c r="G21" s="33"/>
      <c r="H21" s="33"/>
      <c r="I21" s="104" t="s">
        <v>30</v>
      </c>
      <c r="J21" s="106" t="s">
        <v>28</v>
      </c>
      <c r="K21" s="33"/>
      <c r="L21" s="105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105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04" t="s">
        <v>36</v>
      </c>
      <c r="E23" s="33"/>
      <c r="F23" s="33"/>
      <c r="G23" s="33"/>
      <c r="H23" s="33"/>
      <c r="I23" s="104" t="s">
        <v>27</v>
      </c>
      <c r="J23" s="106" t="s">
        <v>37</v>
      </c>
      <c r="K23" s="33"/>
      <c r="L23" s="105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06" t="s">
        <v>100</v>
      </c>
      <c r="F24" s="33"/>
      <c r="G24" s="33"/>
      <c r="H24" s="33"/>
      <c r="I24" s="104" t="s">
        <v>30</v>
      </c>
      <c r="J24" s="106" t="s">
        <v>101</v>
      </c>
      <c r="K24" s="33"/>
      <c r="L24" s="105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105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04" t="s">
        <v>39</v>
      </c>
      <c r="E26" s="33"/>
      <c r="F26" s="33"/>
      <c r="G26" s="33"/>
      <c r="H26" s="33"/>
      <c r="I26" s="33"/>
      <c r="J26" s="33"/>
      <c r="K26" s="33"/>
      <c r="L26" s="105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8"/>
      <c r="B27" s="109"/>
      <c r="C27" s="108"/>
      <c r="D27" s="108"/>
      <c r="E27" s="350" t="s">
        <v>28</v>
      </c>
      <c r="F27" s="350"/>
      <c r="G27" s="350"/>
      <c r="H27" s="350"/>
      <c r="I27" s="108"/>
      <c r="J27" s="108"/>
      <c r="K27" s="108"/>
      <c r="L27" s="110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</row>
    <row r="28" spans="1:31" s="2" customFormat="1" ht="7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105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8"/>
      <c r="C29" s="33"/>
      <c r="D29" s="111"/>
      <c r="E29" s="111"/>
      <c r="F29" s="111"/>
      <c r="G29" s="111"/>
      <c r="H29" s="111"/>
      <c r="I29" s="111"/>
      <c r="J29" s="111"/>
      <c r="K29" s="111"/>
      <c r="L29" s="105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4" customHeight="1">
      <c r="A30" s="33"/>
      <c r="B30" s="38"/>
      <c r="C30" s="33"/>
      <c r="D30" s="112" t="s">
        <v>41</v>
      </c>
      <c r="E30" s="33"/>
      <c r="F30" s="33"/>
      <c r="G30" s="33"/>
      <c r="H30" s="33"/>
      <c r="I30" s="33"/>
      <c r="J30" s="113">
        <f>ROUND(J86, 2)</f>
        <v>0</v>
      </c>
      <c r="K30" s="33"/>
      <c r="L30" s="105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8"/>
      <c r="C31" s="33"/>
      <c r="D31" s="111"/>
      <c r="E31" s="111"/>
      <c r="F31" s="111"/>
      <c r="G31" s="111"/>
      <c r="H31" s="111"/>
      <c r="I31" s="111"/>
      <c r="J31" s="111"/>
      <c r="K31" s="111"/>
      <c r="L31" s="105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8"/>
      <c r="C32" s="33"/>
      <c r="D32" s="33"/>
      <c r="E32" s="33"/>
      <c r="F32" s="114" t="s">
        <v>43</v>
      </c>
      <c r="G32" s="33"/>
      <c r="H32" s="33"/>
      <c r="I32" s="114" t="s">
        <v>42</v>
      </c>
      <c r="J32" s="114" t="s">
        <v>44</v>
      </c>
      <c r="K32" s="33"/>
      <c r="L32" s="105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8"/>
      <c r="C33" s="33"/>
      <c r="D33" s="115" t="s">
        <v>45</v>
      </c>
      <c r="E33" s="104" t="s">
        <v>46</v>
      </c>
      <c r="F33" s="116">
        <f>ROUND((SUM(BE86:BE188)),  2)</f>
        <v>0</v>
      </c>
      <c r="G33" s="33"/>
      <c r="H33" s="33"/>
      <c r="I33" s="117">
        <v>0.21</v>
      </c>
      <c r="J33" s="116">
        <f>ROUND(((SUM(BE86:BE188))*I33),  2)</f>
        <v>0</v>
      </c>
      <c r="K33" s="33"/>
      <c r="L33" s="105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8"/>
      <c r="C34" s="33"/>
      <c r="D34" s="33"/>
      <c r="E34" s="104" t="s">
        <v>47</v>
      </c>
      <c r="F34" s="116">
        <f>ROUND((SUM(BF86:BF188)),  2)</f>
        <v>0</v>
      </c>
      <c r="G34" s="33"/>
      <c r="H34" s="33"/>
      <c r="I34" s="117">
        <v>0.15</v>
      </c>
      <c r="J34" s="116">
        <f>ROUND(((SUM(BF86:BF188))*I34),  2)</f>
        <v>0</v>
      </c>
      <c r="K34" s="33"/>
      <c r="L34" s="105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8"/>
      <c r="C35" s="33"/>
      <c r="D35" s="33"/>
      <c r="E35" s="104" t="s">
        <v>48</v>
      </c>
      <c r="F35" s="116">
        <f>ROUND((SUM(BG86:BG188)),  2)</f>
        <v>0</v>
      </c>
      <c r="G35" s="33"/>
      <c r="H35" s="33"/>
      <c r="I35" s="117">
        <v>0.21</v>
      </c>
      <c r="J35" s="116">
        <f>0</f>
        <v>0</v>
      </c>
      <c r="K35" s="33"/>
      <c r="L35" s="105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8"/>
      <c r="C36" s="33"/>
      <c r="D36" s="33"/>
      <c r="E36" s="104" t="s">
        <v>49</v>
      </c>
      <c r="F36" s="116">
        <f>ROUND((SUM(BH86:BH188)),  2)</f>
        <v>0</v>
      </c>
      <c r="G36" s="33"/>
      <c r="H36" s="33"/>
      <c r="I36" s="117">
        <v>0.15</v>
      </c>
      <c r="J36" s="116">
        <f>0</f>
        <v>0</v>
      </c>
      <c r="K36" s="33"/>
      <c r="L36" s="105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8"/>
      <c r="C37" s="33"/>
      <c r="D37" s="33"/>
      <c r="E37" s="104" t="s">
        <v>50</v>
      </c>
      <c r="F37" s="116">
        <f>ROUND((SUM(BI86:BI188)),  2)</f>
        <v>0</v>
      </c>
      <c r="G37" s="33"/>
      <c r="H37" s="33"/>
      <c r="I37" s="117">
        <v>0</v>
      </c>
      <c r="J37" s="116">
        <f>0</f>
        <v>0</v>
      </c>
      <c r="K37" s="33"/>
      <c r="L37" s="105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105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4" customHeight="1">
      <c r="A39" s="33"/>
      <c r="B39" s="38"/>
      <c r="C39" s="118"/>
      <c r="D39" s="119" t="s">
        <v>51</v>
      </c>
      <c r="E39" s="120"/>
      <c r="F39" s="120"/>
      <c r="G39" s="121" t="s">
        <v>52</v>
      </c>
      <c r="H39" s="122" t="s">
        <v>53</v>
      </c>
      <c r="I39" s="120"/>
      <c r="J39" s="123">
        <f>SUM(J30:J37)</f>
        <v>0</v>
      </c>
      <c r="K39" s="124"/>
      <c r="L39" s="105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125"/>
      <c r="C40" s="126"/>
      <c r="D40" s="126"/>
      <c r="E40" s="126"/>
      <c r="F40" s="126"/>
      <c r="G40" s="126"/>
      <c r="H40" s="126"/>
      <c r="I40" s="126"/>
      <c r="J40" s="126"/>
      <c r="K40" s="126"/>
      <c r="L40" s="105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7" customHeight="1">
      <c r="A44" s="33"/>
      <c r="B44" s="127"/>
      <c r="C44" s="128"/>
      <c r="D44" s="128"/>
      <c r="E44" s="128"/>
      <c r="F44" s="128"/>
      <c r="G44" s="128"/>
      <c r="H44" s="128"/>
      <c r="I44" s="128"/>
      <c r="J44" s="128"/>
      <c r="K44" s="128"/>
      <c r="L44" s="105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5" customHeight="1">
      <c r="A45" s="33"/>
      <c r="B45" s="34"/>
      <c r="C45" s="22" t="s">
        <v>102</v>
      </c>
      <c r="D45" s="35"/>
      <c r="E45" s="35"/>
      <c r="F45" s="35"/>
      <c r="G45" s="35"/>
      <c r="H45" s="35"/>
      <c r="I45" s="35"/>
      <c r="J45" s="35"/>
      <c r="K45" s="35"/>
      <c r="L45" s="105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7" customHeight="1">
      <c r="A46" s="33"/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105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8" t="s">
        <v>16</v>
      </c>
      <c r="D47" s="35"/>
      <c r="E47" s="35"/>
      <c r="F47" s="35"/>
      <c r="G47" s="35"/>
      <c r="H47" s="35"/>
      <c r="I47" s="35"/>
      <c r="J47" s="35"/>
      <c r="K47" s="35"/>
      <c r="L47" s="105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>
      <c r="A48" s="33"/>
      <c r="B48" s="34"/>
      <c r="C48" s="35"/>
      <c r="D48" s="35"/>
      <c r="E48" s="351" t="str">
        <f>E7</f>
        <v>Rekonstrukce povrchu ve vybraných ulicích v Kolíně a v Zibohlavech - 1. etapa</v>
      </c>
      <c r="F48" s="352"/>
      <c r="G48" s="352"/>
      <c r="H48" s="352"/>
      <c r="I48" s="35"/>
      <c r="J48" s="35"/>
      <c r="K48" s="35"/>
      <c r="L48" s="105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8" t="s">
        <v>97</v>
      </c>
      <c r="D49" s="35"/>
      <c r="E49" s="35"/>
      <c r="F49" s="35"/>
      <c r="G49" s="35"/>
      <c r="H49" s="35"/>
      <c r="I49" s="35"/>
      <c r="J49" s="35"/>
      <c r="K49" s="35"/>
      <c r="L49" s="105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>
      <c r="A50" s="33"/>
      <c r="B50" s="34"/>
      <c r="C50" s="35"/>
      <c r="D50" s="35"/>
      <c r="E50" s="304" t="str">
        <f>E9</f>
        <v>2d - ulice Na Spravedlnosti</v>
      </c>
      <c r="F50" s="353"/>
      <c r="G50" s="353"/>
      <c r="H50" s="353"/>
      <c r="I50" s="35"/>
      <c r="J50" s="35"/>
      <c r="K50" s="35"/>
      <c r="L50" s="105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7" customHeight="1">
      <c r="A51" s="33"/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105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8" t="s">
        <v>22</v>
      </c>
      <c r="D52" s="35"/>
      <c r="E52" s="35"/>
      <c r="F52" s="26" t="str">
        <f>F12</f>
        <v>Město Kolín</v>
      </c>
      <c r="G52" s="35"/>
      <c r="H52" s="35"/>
      <c r="I52" s="28" t="s">
        <v>24</v>
      </c>
      <c r="J52" s="58" t="str">
        <f>IF(J12="","",J12)</f>
        <v>10. 2. 2026</v>
      </c>
      <c r="K52" s="35"/>
      <c r="L52" s="105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7" customHeight="1">
      <c r="A53" s="33"/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105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15.15" customHeight="1">
      <c r="A54" s="33"/>
      <c r="B54" s="34"/>
      <c r="C54" s="28" t="s">
        <v>26</v>
      </c>
      <c r="D54" s="35"/>
      <c r="E54" s="35"/>
      <c r="F54" s="26" t="str">
        <f>E15</f>
        <v>Město Kolín</v>
      </c>
      <c r="G54" s="35"/>
      <c r="H54" s="35"/>
      <c r="I54" s="28" t="s">
        <v>33</v>
      </c>
      <c r="J54" s="31" t="str">
        <f>E21</f>
        <v>Ing. Lucie Dvořáková</v>
      </c>
      <c r="K54" s="35"/>
      <c r="L54" s="105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15" customHeight="1">
      <c r="A55" s="33"/>
      <c r="B55" s="34"/>
      <c r="C55" s="28" t="s">
        <v>31</v>
      </c>
      <c r="D55" s="35"/>
      <c r="E55" s="35"/>
      <c r="F55" s="26" t="str">
        <f>IF(E18="","",E18)</f>
        <v>Vyplň údaj</v>
      </c>
      <c r="G55" s="35"/>
      <c r="H55" s="35"/>
      <c r="I55" s="28" t="s">
        <v>36</v>
      </c>
      <c r="J55" s="31" t="str">
        <f>E24</f>
        <v>S4A,s.r.o</v>
      </c>
      <c r="K55" s="35"/>
      <c r="L55" s="105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25" customHeight="1">
      <c r="A56" s="33"/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105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29" t="s">
        <v>103</v>
      </c>
      <c r="D57" s="130"/>
      <c r="E57" s="130"/>
      <c r="F57" s="130"/>
      <c r="G57" s="130"/>
      <c r="H57" s="130"/>
      <c r="I57" s="130"/>
      <c r="J57" s="131" t="s">
        <v>104</v>
      </c>
      <c r="K57" s="130"/>
      <c r="L57" s="105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25" customHeight="1">
      <c r="A58" s="33"/>
      <c r="B58" s="34"/>
      <c r="C58" s="35"/>
      <c r="D58" s="35"/>
      <c r="E58" s="35"/>
      <c r="F58" s="35"/>
      <c r="G58" s="35"/>
      <c r="H58" s="35"/>
      <c r="I58" s="35"/>
      <c r="J58" s="35"/>
      <c r="K58" s="35"/>
      <c r="L58" s="105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75" customHeight="1">
      <c r="A59" s="33"/>
      <c r="B59" s="34"/>
      <c r="C59" s="132" t="s">
        <v>73</v>
      </c>
      <c r="D59" s="35"/>
      <c r="E59" s="35"/>
      <c r="F59" s="35"/>
      <c r="G59" s="35"/>
      <c r="H59" s="35"/>
      <c r="I59" s="35"/>
      <c r="J59" s="76">
        <f>J86</f>
        <v>0</v>
      </c>
      <c r="K59" s="35"/>
      <c r="L59" s="105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6" t="s">
        <v>105</v>
      </c>
    </row>
    <row r="60" spans="1:47" s="9" customFormat="1" ht="25" customHeight="1">
      <c r="B60" s="133"/>
      <c r="C60" s="134"/>
      <c r="D60" s="135" t="s">
        <v>106</v>
      </c>
      <c r="E60" s="136"/>
      <c r="F60" s="136"/>
      <c r="G60" s="136"/>
      <c r="H60" s="136"/>
      <c r="I60" s="136"/>
      <c r="J60" s="137">
        <f>J87</f>
        <v>0</v>
      </c>
      <c r="K60" s="134"/>
      <c r="L60" s="138"/>
    </row>
    <row r="61" spans="1:47" s="10" customFormat="1" ht="19.899999999999999" customHeight="1">
      <c r="B61" s="139"/>
      <c r="C61" s="140"/>
      <c r="D61" s="141" t="s">
        <v>107</v>
      </c>
      <c r="E61" s="142"/>
      <c r="F61" s="142"/>
      <c r="G61" s="142"/>
      <c r="H61" s="142"/>
      <c r="I61" s="142"/>
      <c r="J61" s="143">
        <f>J88</f>
        <v>0</v>
      </c>
      <c r="K61" s="140"/>
      <c r="L61" s="144"/>
    </row>
    <row r="62" spans="1:47" s="10" customFormat="1" ht="19.899999999999999" customHeight="1">
      <c r="B62" s="139"/>
      <c r="C62" s="140"/>
      <c r="D62" s="141" t="s">
        <v>108</v>
      </c>
      <c r="E62" s="142"/>
      <c r="F62" s="142"/>
      <c r="G62" s="142"/>
      <c r="H62" s="142"/>
      <c r="I62" s="142"/>
      <c r="J62" s="143">
        <f>J116</f>
        <v>0</v>
      </c>
      <c r="K62" s="140"/>
      <c r="L62" s="144"/>
    </row>
    <row r="63" spans="1:47" s="10" customFormat="1" ht="19.899999999999999" customHeight="1">
      <c r="B63" s="139"/>
      <c r="C63" s="140"/>
      <c r="D63" s="141" t="s">
        <v>109</v>
      </c>
      <c r="E63" s="142"/>
      <c r="F63" s="142"/>
      <c r="G63" s="142"/>
      <c r="H63" s="142"/>
      <c r="I63" s="142"/>
      <c r="J63" s="143">
        <f>J127</f>
        <v>0</v>
      </c>
      <c r="K63" s="140"/>
      <c r="L63" s="144"/>
    </row>
    <row r="64" spans="1:47" s="10" customFormat="1" ht="19.899999999999999" customHeight="1">
      <c r="B64" s="139"/>
      <c r="C64" s="140"/>
      <c r="D64" s="141" t="s">
        <v>110</v>
      </c>
      <c r="E64" s="142"/>
      <c r="F64" s="142"/>
      <c r="G64" s="142"/>
      <c r="H64" s="142"/>
      <c r="I64" s="142"/>
      <c r="J64" s="143">
        <f>J137</f>
        <v>0</v>
      </c>
      <c r="K64" s="140"/>
      <c r="L64" s="144"/>
    </row>
    <row r="65" spans="1:31" s="10" customFormat="1" ht="14.9" customHeight="1">
      <c r="B65" s="139"/>
      <c r="C65" s="140"/>
      <c r="D65" s="141" t="s">
        <v>111</v>
      </c>
      <c r="E65" s="142"/>
      <c r="F65" s="142"/>
      <c r="G65" s="142"/>
      <c r="H65" s="142"/>
      <c r="I65" s="142"/>
      <c r="J65" s="143">
        <f>J165</f>
        <v>0</v>
      </c>
      <c r="K65" s="140"/>
      <c r="L65" s="144"/>
    </row>
    <row r="66" spans="1:31" s="10" customFormat="1" ht="19.899999999999999" customHeight="1">
      <c r="B66" s="139"/>
      <c r="C66" s="140"/>
      <c r="D66" s="141" t="s">
        <v>112</v>
      </c>
      <c r="E66" s="142"/>
      <c r="F66" s="142"/>
      <c r="G66" s="142"/>
      <c r="H66" s="142"/>
      <c r="I66" s="142"/>
      <c r="J66" s="143">
        <f>J169</f>
        <v>0</v>
      </c>
      <c r="K66" s="140"/>
      <c r="L66" s="144"/>
    </row>
    <row r="67" spans="1:31" s="2" customFormat="1" ht="21.75" customHeight="1">
      <c r="A67" s="33"/>
      <c r="B67" s="34"/>
      <c r="C67" s="35"/>
      <c r="D67" s="35"/>
      <c r="E67" s="35"/>
      <c r="F67" s="35"/>
      <c r="G67" s="35"/>
      <c r="H67" s="35"/>
      <c r="I67" s="35"/>
      <c r="J67" s="35"/>
      <c r="K67" s="35"/>
      <c r="L67" s="105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68" spans="1:31" s="2" customFormat="1" ht="7" customHeight="1">
      <c r="A68" s="33"/>
      <c r="B68" s="46"/>
      <c r="C68" s="47"/>
      <c r="D68" s="47"/>
      <c r="E68" s="47"/>
      <c r="F68" s="47"/>
      <c r="G68" s="47"/>
      <c r="H68" s="47"/>
      <c r="I68" s="47"/>
      <c r="J68" s="47"/>
      <c r="K68" s="47"/>
      <c r="L68" s="105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72" spans="1:31" s="2" customFormat="1" ht="7" customHeight="1">
      <c r="A72" s="33"/>
      <c r="B72" s="48"/>
      <c r="C72" s="49"/>
      <c r="D72" s="49"/>
      <c r="E72" s="49"/>
      <c r="F72" s="49"/>
      <c r="G72" s="49"/>
      <c r="H72" s="49"/>
      <c r="I72" s="49"/>
      <c r="J72" s="49"/>
      <c r="K72" s="49"/>
      <c r="L72" s="105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25" customHeight="1">
      <c r="A73" s="33"/>
      <c r="B73" s="34"/>
      <c r="C73" s="22" t="s">
        <v>113</v>
      </c>
      <c r="D73" s="35"/>
      <c r="E73" s="35"/>
      <c r="F73" s="35"/>
      <c r="G73" s="35"/>
      <c r="H73" s="35"/>
      <c r="I73" s="35"/>
      <c r="J73" s="35"/>
      <c r="K73" s="35"/>
      <c r="L73" s="105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7" customHeight="1">
      <c r="A74" s="33"/>
      <c r="B74" s="34"/>
      <c r="C74" s="35"/>
      <c r="D74" s="35"/>
      <c r="E74" s="35"/>
      <c r="F74" s="35"/>
      <c r="G74" s="35"/>
      <c r="H74" s="35"/>
      <c r="I74" s="35"/>
      <c r="J74" s="35"/>
      <c r="K74" s="35"/>
      <c r="L74" s="105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12" customHeight="1">
      <c r="A75" s="33"/>
      <c r="B75" s="34"/>
      <c r="C75" s="28" t="s">
        <v>16</v>
      </c>
      <c r="D75" s="35"/>
      <c r="E75" s="35"/>
      <c r="F75" s="35"/>
      <c r="G75" s="35"/>
      <c r="H75" s="35"/>
      <c r="I75" s="35"/>
      <c r="J75" s="35"/>
      <c r="K75" s="35"/>
      <c r="L75" s="105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6.5" customHeight="1">
      <c r="A76" s="33"/>
      <c r="B76" s="34"/>
      <c r="C76" s="35"/>
      <c r="D76" s="35"/>
      <c r="E76" s="351" t="str">
        <f>E7</f>
        <v>Rekonstrukce povrchu ve vybraných ulicích v Kolíně a v Zibohlavech - 1. etapa</v>
      </c>
      <c r="F76" s="352"/>
      <c r="G76" s="352"/>
      <c r="H76" s="352"/>
      <c r="I76" s="35"/>
      <c r="J76" s="35"/>
      <c r="K76" s="35"/>
      <c r="L76" s="105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2" customHeight="1">
      <c r="A77" s="33"/>
      <c r="B77" s="34"/>
      <c r="C77" s="28" t="s">
        <v>97</v>
      </c>
      <c r="D77" s="35"/>
      <c r="E77" s="35"/>
      <c r="F77" s="35"/>
      <c r="G77" s="35"/>
      <c r="H77" s="35"/>
      <c r="I77" s="35"/>
      <c r="J77" s="35"/>
      <c r="K77" s="35"/>
      <c r="L77" s="105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16.5" customHeight="1">
      <c r="A78" s="33"/>
      <c r="B78" s="34"/>
      <c r="C78" s="35"/>
      <c r="D78" s="35"/>
      <c r="E78" s="304" t="str">
        <f>E9</f>
        <v>2d - ulice Na Spravedlnosti</v>
      </c>
      <c r="F78" s="353"/>
      <c r="G78" s="353"/>
      <c r="H78" s="353"/>
      <c r="I78" s="35"/>
      <c r="J78" s="35"/>
      <c r="K78" s="35"/>
      <c r="L78" s="105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7" customHeight="1">
      <c r="A79" s="33"/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105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12" customHeight="1">
      <c r="A80" s="33"/>
      <c r="B80" s="34"/>
      <c r="C80" s="28" t="s">
        <v>22</v>
      </c>
      <c r="D80" s="35"/>
      <c r="E80" s="35"/>
      <c r="F80" s="26" t="str">
        <f>F12</f>
        <v>Město Kolín</v>
      </c>
      <c r="G80" s="35"/>
      <c r="H80" s="35"/>
      <c r="I80" s="28" t="s">
        <v>24</v>
      </c>
      <c r="J80" s="58" t="str">
        <f>IF(J12="","",J12)</f>
        <v>10. 2. 2026</v>
      </c>
      <c r="K80" s="35"/>
      <c r="L80" s="105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2" customFormat="1" ht="7" customHeight="1">
      <c r="A81" s="33"/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105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65" s="2" customFormat="1" ht="15.15" customHeight="1">
      <c r="A82" s="33"/>
      <c r="B82" s="34"/>
      <c r="C82" s="28" t="s">
        <v>26</v>
      </c>
      <c r="D82" s="35"/>
      <c r="E82" s="35"/>
      <c r="F82" s="26" t="str">
        <f>E15</f>
        <v>Město Kolín</v>
      </c>
      <c r="G82" s="35"/>
      <c r="H82" s="35"/>
      <c r="I82" s="28" t="s">
        <v>33</v>
      </c>
      <c r="J82" s="31" t="str">
        <f>E21</f>
        <v>Ing. Lucie Dvořáková</v>
      </c>
      <c r="K82" s="35"/>
      <c r="L82" s="105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65" s="2" customFormat="1" ht="15.15" customHeight="1">
      <c r="A83" s="33"/>
      <c r="B83" s="34"/>
      <c r="C83" s="28" t="s">
        <v>31</v>
      </c>
      <c r="D83" s="35"/>
      <c r="E83" s="35"/>
      <c r="F83" s="26" t="str">
        <f>IF(E18="","",E18)</f>
        <v>Vyplň údaj</v>
      </c>
      <c r="G83" s="35"/>
      <c r="H83" s="35"/>
      <c r="I83" s="28" t="s">
        <v>36</v>
      </c>
      <c r="J83" s="31" t="str">
        <f>E24</f>
        <v>S4A,s.r.o</v>
      </c>
      <c r="K83" s="35"/>
      <c r="L83" s="105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65" s="2" customFormat="1" ht="10.25" customHeight="1">
      <c r="A84" s="33"/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105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65" s="11" customFormat="1" ht="29.25" customHeight="1">
      <c r="A85" s="145"/>
      <c r="B85" s="146"/>
      <c r="C85" s="147" t="s">
        <v>114</v>
      </c>
      <c r="D85" s="148" t="s">
        <v>60</v>
      </c>
      <c r="E85" s="148" t="s">
        <v>56</v>
      </c>
      <c r="F85" s="148" t="s">
        <v>57</v>
      </c>
      <c r="G85" s="148" t="s">
        <v>115</v>
      </c>
      <c r="H85" s="148" t="s">
        <v>116</v>
      </c>
      <c r="I85" s="148" t="s">
        <v>117</v>
      </c>
      <c r="J85" s="149" t="s">
        <v>104</v>
      </c>
      <c r="K85" s="150" t="s">
        <v>118</v>
      </c>
      <c r="L85" s="151"/>
      <c r="M85" s="67" t="s">
        <v>28</v>
      </c>
      <c r="N85" s="68" t="s">
        <v>45</v>
      </c>
      <c r="O85" s="68" t="s">
        <v>119</v>
      </c>
      <c r="P85" s="68" t="s">
        <v>120</v>
      </c>
      <c r="Q85" s="68" t="s">
        <v>121</v>
      </c>
      <c r="R85" s="68" t="s">
        <v>122</v>
      </c>
      <c r="S85" s="68" t="s">
        <v>123</v>
      </c>
      <c r="T85" s="69" t="s">
        <v>124</v>
      </c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</row>
    <row r="86" spans="1:65" s="2" customFormat="1" ht="22.75" customHeight="1">
      <c r="A86" s="33"/>
      <c r="B86" s="34"/>
      <c r="C86" s="74" t="s">
        <v>125</v>
      </c>
      <c r="D86" s="35"/>
      <c r="E86" s="35"/>
      <c r="F86" s="35"/>
      <c r="G86" s="35"/>
      <c r="H86" s="35"/>
      <c r="I86" s="35"/>
      <c r="J86" s="152">
        <f>BK86</f>
        <v>0</v>
      </c>
      <c r="K86" s="35"/>
      <c r="L86" s="38"/>
      <c r="M86" s="70"/>
      <c r="N86" s="153"/>
      <c r="O86" s="71"/>
      <c r="P86" s="154">
        <f>P87</f>
        <v>0</v>
      </c>
      <c r="Q86" s="71"/>
      <c r="R86" s="154">
        <f>R87</f>
        <v>12.049630000000001</v>
      </c>
      <c r="S86" s="71"/>
      <c r="T86" s="155">
        <f>T87</f>
        <v>183.291</v>
      </c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T86" s="16" t="s">
        <v>74</v>
      </c>
      <c r="AU86" s="16" t="s">
        <v>105</v>
      </c>
      <c r="BK86" s="156">
        <f>BK87</f>
        <v>0</v>
      </c>
    </row>
    <row r="87" spans="1:65" s="12" customFormat="1" ht="25.9" customHeight="1">
      <c r="B87" s="157"/>
      <c r="C87" s="158"/>
      <c r="D87" s="159" t="s">
        <v>74</v>
      </c>
      <c r="E87" s="160" t="s">
        <v>126</v>
      </c>
      <c r="F87" s="160" t="s">
        <v>127</v>
      </c>
      <c r="G87" s="158"/>
      <c r="H87" s="158"/>
      <c r="I87" s="161"/>
      <c r="J87" s="162">
        <f>BK87</f>
        <v>0</v>
      </c>
      <c r="K87" s="158"/>
      <c r="L87" s="163"/>
      <c r="M87" s="164"/>
      <c r="N87" s="165"/>
      <c r="O87" s="165"/>
      <c r="P87" s="166">
        <f>P88+P116+P127+P137+P169</f>
        <v>0</v>
      </c>
      <c r="Q87" s="165"/>
      <c r="R87" s="166">
        <f>R88+R116+R127+R137+R169</f>
        <v>12.049630000000001</v>
      </c>
      <c r="S87" s="165"/>
      <c r="T87" s="167">
        <f>T88+T116+T127+T137+T169</f>
        <v>183.291</v>
      </c>
      <c r="AR87" s="168" t="s">
        <v>83</v>
      </c>
      <c r="AT87" s="169" t="s">
        <v>74</v>
      </c>
      <c r="AU87" s="169" t="s">
        <v>75</v>
      </c>
      <c r="AY87" s="168" t="s">
        <v>128</v>
      </c>
      <c r="BK87" s="170">
        <f>BK88+BK116+BK127+BK137+BK169</f>
        <v>0</v>
      </c>
    </row>
    <row r="88" spans="1:65" s="12" customFormat="1" ht="22.75" customHeight="1">
      <c r="B88" s="157"/>
      <c r="C88" s="158"/>
      <c r="D88" s="159" t="s">
        <v>74</v>
      </c>
      <c r="E88" s="171" t="s">
        <v>83</v>
      </c>
      <c r="F88" s="171" t="s">
        <v>129</v>
      </c>
      <c r="G88" s="158"/>
      <c r="H88" s="158"/>
      <c r="I88" s="161"/>
      <c r="J88" s="172">
        <f>BK88</f>
        <v>0</v>
      </c>
      <c r="K88" s="158"/>
      <c r="L88" s="163"/>
      <c r="M88" s="164"/>
      <c r="N88" s="165"/>
      <c r="O88" s="165"/>
      <c r="P88" s="166">
        <f>SUM(P89:P115)</f>
        <v>0</v>
      </c>
      <c r="Q88" s="165"/>
      <c r="R88" s="166">
        <f>SUM(R89:R115)</f>
        <v>0.11394000000000001</v>
      </c>
      <c r="S88" s="165"/>
      <c r="T88" s="167">
        <f>SUM(T89:T115)</f>
        <v>180.411</v>
      </c>
      <c r="AR88" s="168" t="s">
        <v>83</v>
      </c>
      <c r="AT88" s="169" t="s">
        <v>74</v>
      </c>
      <c r="AU88" s="169" t="s">
        <v>83</v>
      </c>
      <c r="AY88" s="168" t="s">
        <v>128</v>
      </c>
      <c r="BK88" s="170">
        <f>SUM(BK89:BK115)</f>
        <v>0</v>
      </c>
    </row>
    <row r="89" spans="1:65" s="2" customFormat="1" ht="40.75" customHeight="1">
      <c r="A89" s="33"/>
      <c r="B89" s="34"/>
      <c r="C89" s="173" t="s">
        <v>83</v>
      </c>
      <c r="D89" s="173" t="s">
        <v>130</v>
      </c>
      <c r="E89" s="174" t="s">
        <v>131</v>
      </c>
      <c r="F89" s="175" t="s">
        <v>132</v>
      </c>
      <c r="G89" s="176" t="s">
        <v>133</v>
      </c>
      <c r="H89" s="177">
        <v>7</v>
      </c>
      <c r="I89" s="178"/>
      <c r="J89" s="179">
        <f>ROUND(I89*H89,2)</f>
        <v>0</v>
      </c>
      <c r="K89" s="180"/>
      <c r="L89" s="38"/>
      <c r="M89" s="181" t="s">
        <v>28</v>
      </c>
      <c r="N89" s="182" t="s">
        <v>46</v>
      </c>
      <c r="O89" s="63"/>
      <c r="P89" s="183">
        <f>O89*H89</f>
        <v>0</v>
      </c>
      <c r="Q89" s="183">
        <v>0</v>
      </c>
      <c r="R89" s="183">
        <f>Q89*H89</f>
        <v>0</v>
      </c>
      <c r="S89" s="183">
        <v>9.8000000000000004E-2</v>
      </c>
      <c r="T89" s="184">
        <f>S89*H89</f>
        <v>0.68600000000000005</v>
      </c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R89" s="185" t="s">
        <v>134</v>
      </c>
      <c r="AT89" s="185" t="s">
        <v>130</v>
      </c>
      <c r="AU89" s="185" t="s">
        <v>85</v>
      </c>
      <c r="AY89" s="16" t="s">
        <v>128</v>
      </c>
      <c r="BE89" s="186">
        <f>IF(N89="základní",J89,0)</f>
        <v>0</v>
      </c>
      <c r="BF89" s="186">
        <f>IF(N89="snížená",J89,0)</f>
        <v>0</v>
      </c>
      <c r="BG89" s="186">
        <f>IF(N89="zákl. přenesená",J89,0)</f>
        <v>0</v>
      </c>
      <c r="BH89" s="186">
        <f>IF(N89="sníž. přenesená",J89,0)</f>
        <v>0</v>
      </c>
      <c r="BI89" s="186">
        <f>IF(N89="nulová",J89,0)</f>
        <v>0</v>
      </c>
      <c r="BJ89" s="16" t="s">
        <v>83</v>
      </c>
      <c r="BK89" s="186">
        <f>ROUND(I89*H89,2)</f>
        <v>0</v>
      </c>
      <c r="BL89" s="16" t="s">
        <v>134</v>
      </c>
      <c r="BM89" s="185" t="s">
        <v>135</v>
      </c>
    </row>
    <row r="90" spans="1:65" s="2" customFormat="1" ht="10">
      <c r="A90" s="33"/>
      <c r="B90" s="34"/>
      <c r="C90" s="35"/>
      <c r="D90" s="187" t="s">
        <v>136</v>
      </c>
      <c r="E90" s="35"/>
      <c r="F90" s="188" t="s">
        <v>137</v>
      </c>
      <c r="G90" s="35"/>
      <c r="H90" s="35"/>
      <c r="I90" s="189"/>
      <c r="J90" s="35"/>
      <c r="K90" s="35"/>
      <c r="L90" s="38"/>
      <c r="M90" s="190"/>
      <c r="N90" s="191"/>
      <c r="O90" s="63"/>
      <c r="P90" s="63"/>
      <c r="Q90" s="63"/>
      <c r="R90" s="63"/>
      <c r="S90" s="63"/>
      <c r="T90" s="64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T90" s="16" t="s">
        <v>136</v>
      </c>
      <c r="AU90" s="16" t="s">
        <v>85</v>
      </c>
    </row>
    <row r="91" spans="1:65" s="13" customFormat="1" ht="10">
      <c r="B91" s="192"/>
      <c r="C91" s="193"/>
      <c r="D91" s="194" t="s">
        <v>138</v>
      </c>
      <c r="E91" s="195" t="s">
        <v>28</v>
      </c>
      <c r="F91" s="196" t="s">
        <v>168</v>
      </c>
      <c r="G91" s="193"/>
      <c r="H91" s="197">
        <v>7</v>
      </c>
      <c r="I91" s="198"/>
      <c r="J91" s="193"/>
      <c r="K91" s="193"/>
      <c r="L91" s="199"/>
      <c r="M91" s="200"/>
      <c r="N91" s="201"/>
      <c r="O91" s="201"/>
      <c r="P91" s="201"/>
      <c r="Q91" s="201"/>
      <c r="R91" s="201"/>
      <c r="S91" s="201"/>
      <c r="T91" s="202"/>
      <c r="AT91" s="203" t="s">
        <v>138</v>
      </c>
      <c r="AU91" s="203" t="s">
        <v>85</v>
      </c>
      <c r="AV91" s="13" t="s">
        <v>85</v>
      </c>
      <c r="AW91" s="13" t="s">
        <v>35</v>
      </c>
      <c r="AX91" s="13" t="s">
        <v>83</v>
      </c>
      <c r="AY91" s="203" t="s">
        <v>128</v>
      </c>
    </row>
    <row r="92" spans="1:65" s="2" customFormat="1" ht="26.4" customHeight="1">
      <c r="A92" s="33"/>
      <c r="B92" s="34"/>
      <c r="C92" s="173" t="s">
        <v>85</v>
      </c>
      <c r="D92" s="173" t="s">
        <v>130</v>
      </c>
      <c r="E92" s="174" t="s">
        <v>229</v>
      </c>
      <c r="F92" s="175" t="s">
        <v>230</v>
      </c>
      <c r="G92" s="176" t="s">
        <v>133</v>
      </c>
      <c r="H92" s="177">
        <v>1266</v>
      </c>
      <c r="I92" s="178"/>
      <c r="J92" s="179">
        <f>ROUND(I92*H92,2)</f>
        <v>0</v>
      </c>
      <c r="K92" s="180"/>
      <c r="L92" s="38"/>
      <c r="M92" s="181" t="s">
        <v>28</v>
      </c>
      <c r="N92" s="182" t="s">
        <v>46</v>
      </c>
      <c r="O92" s="63"/>
      <c r="P92" s="183">
        <f>O92*H92</f>
        <v>0</v>
      </c>
      <c r="Q92" s="183">
        <v>9.0000000000000006E-5</v>
      </c>
      <c r="R92" s="183">
        <f>Q92*H92</f>
        <v>0.11394000000000001</v>
      </c>
      <c r="S92" s="183">
        <v>0.115</v>
      </c>
      <c r="T92" s="184">
        <f>S92*H92</f>
        <v>145.59</v>
      </c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R92" s="185" t="s">
        <v>134</v>
      </c>
      <c r="AT92" s="185" t="s">
        <v>130</v>
      </c>
      <c r="AU92" s="185" t="s">
        <v>85</v>
      </c>
      <c r="AY92" s="16" t="s">
        <v>128</v>
      </c>
      <c r="BE92" s="186">
        <f>IF(N92="základní",J92,0)</f>
        <v>0</v>
      </c>
      <c r="BF92" s="186">
        <f>IF(N92="snížená",J92,0)</f>
        <v>0</v>
      </c>
      <c r="BG92" s="186">
        <f>IF(N92="zákl. přenesená",J92,0)</f>
        <v>0</v>
      </c>
      <c r="BH92" s="186">
        <f>IF(N92="sníž. přenesená",J92,0)</f>
        <v>0</v>
      </c>
      <c r="BI92" s="186">
        <f>IF(N92="nulová",J92,0)</f>
        <v>0</v>
      </c>
      <c r="BJ92" s="16" t="s">
        <v>83</v>
      </c>
      <c r="BK92" s="186">
        <f>ROUND(I92*H92,2)</f>
        <v>0</v>
      </c>
      <c r="BL92" s="16" t="s">
        <v>134</v>
      </c>
      <c r="BM92" s="185" t="s">
        <v>231</v>
      </c>
    </row>
    <row r="93" spans="1:65" s="2" customFormat="1" ht="10">
      <c r="A93" s="33"/>
      <c r="B93" s="34"/>
      <c r="C93" s="35"/>
      <c r="D93" s="187" t="s">
        <v>136</v>
      </c>
      <c r="E93" s="35"/>
      <c r="F93" s="188" t="s">
        <v>232</v>
      </c>
      <c r="G93" s="35"/>
      <c r="H93" s="35"/>
      <c r="I93" s="189"/>
      <c r="J93" s="35"/>
      <c r="K93" s="35"/>
      <c r="L93" s="38"/>
      <c r="M93" s="190"/>
      <c r="N93" s="191"/>
      <c r="O93" s="63"/>
      <c r="P93" s="63"/>
      <c r="Q93" s="63"/>
      <c r="R93" s="63"/>
      <c r="S93" s="63"/>
      <c r="T93" s="64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T93" s="16" t="s">
        <v>136</v>
      </c>
      <c r="AU93" s="16" t="s">
        <v>85</v>
      </c>
    </row>
    <row r="94" spans="1:65" s="13" customFormat="1" ht="10">
      <c r="B94" s="192"/>
      <c r="C94" s="193"/>
      <c r="D94" s="194" t="s">
        <v>138</v>
      </c>
      <c r="E94" s="195" t="s">
        <v>28</v>
      </c>
      <c r="F94" s="196" t="s">
        <v>233</v>
      </c>
      <c r="G94" s="193"/>
      <c r="H94" s="197">
        <v>1266</v>
      </c>
      <c r="I94" s="198"/>
      <c r="J94" s="193"/>
      <c r="K94" s="193"/>
      <c r="L94" s="199"/>
      <c r="M94" s="200"/>
      <c r="N94" s="201"/>
      <c r="O94" s="201"/>
      <c r="P94" s="201"/>
      <c r="Q94" s="201"/>
      <c r="R94" s="201"/>
      <c r="S94" s="201"/>
      <c r="T94" s="202"/>
      <c r="AT94" s="203" t="s">
        <v>138</v>
      </c>
      <c r="AU94" s="203" t="s">
        <v>85</v>
      </c>
      <c r="AV94" s="13" t="s">
        <v>85</v>
      </c>
      <c r="AW94" s="13" t="s">
        <v>35</v>
      </c>
      <c r="AX94" s="13" t="s">
        <v>83</v>
      </c>
      <c r="AY94" s="203" t="s">
        <v>128</v>
      </c>
    </row>
    <row r="95" spans="1:65" s="2" customFormat="1" ht="26.4" customHeight="1">
      <c r="A95" s="33"/>
      <c r="B95" s="34"/>
      <c r="C95" s="173" t="s">
        <v>144</v>
      </c>
      <c r="D95" s="173" t="s">
        <v>130</v>
      </c>
      <c r="E95" s="174" t="s">
        <v>234</v>
      </c>
      <c r="F95" s="175" t="s">
        <v>235</v>
      </c>
      <c r="G95" s="176" t="s">
        <v>180</v>
      </c>
      <c r="H95" s="177">
        <v>43</v>
      </c>
      <c r="I95" s="178"/>
      <c r="J95" s="179">
        <f>ROUND(I95*H95,2)</f>
        <v>0</v>
      </c>
      <c r="K95" s="180"/>
      <c r="L95" s="38"/>
      <c r="M95" s="181" t="s">
        <v>28</v>
      </c>
      <c r="N95" s="182" t="s">
        <v>46</v>
      </c>
      <c r="O95" s="63"/>
      <c r="P95" s="183">
        <f>O95*H95</f>
        <v>0</v>
      </c>
      <c r="Q95" s="183">
        <v>0</v>
      </c>
      <c r="R95" s="183">
        <f>Q95*H95</f>
        <v>0</v>
      </c>
      <c r="S95" s="183">
        <v>0.20499999999999999</v>
      </c>
      <c r="T95" s="184">
        <f>S95*H95</f>
        <v>8.8149999999999995</v>
      </c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R95" s="185" t="s">
        <v>134</v>
      </c>
      <c r="AT95" s="185" t="s">
        <v>130</v>
      </c>
      <c r="AU95" s="185" t="s">
        <v>85</v>
      </c>
      <c r="AY95" s="16" t="s">
        <v>128</v>
      </c>
      <c r="BE95" s="186">
        <f>IF(N95="základní",J95,0)</f>
        <v>0</v>
      </c>
      <c r="BF95" s="186">
        <f>IF(N95="snížená",J95,0)</f>
        <v>0</v>
      </c>
      <c r="BG95" s="186">
        <f>IF(N95="zákl. přenesená",J95,0)</f>
        <v>0</v>
      </c>
      <c r="BH95" s="186">
        <f>IF(N95="sníž. přenesená",J95,0)</f>
        <v>0</v>
      </c>
      <c r="BI95" s="186">
        <f>IF(N95="nulová",J95,0)</f>
        <v>0</v>
      </c>
      <c r="BJ95" s="16" t="s">
        <v>83</v>
      </c>
      <c r="BK95" s="186">
        <f>ROUND(I95*H95,2)</f>
        <v>0</v>
      </c>
      <c r="BL95" s="16" t="s">
        <v>134</v>
      </c>
      <c r="BM95" s="185" t="s">
        <v>236</v>
      </c>
    </row>
    <row r="96" spans="1:65" s="2" customFormat="1" ht="10">
      <c r="A96" s="33"/>
      <c r="B96" s="34"/>
      <c r="C96" s="35"/>
      <c r="D96" s="187" t="s">
        <v>136</v>
      </c>
      <c r="E96" s="35"/>
      <c r="F96" s="188" t="s">
        <v>237</v>
      </c>
      <c r="G96" s="35"/>
      <c r="H96" s="35"/>
      <c r="I96" s="189"/>
      <c r="J96" s="35"/>
      <c r="K96" s="35"/>
      <c r="L96" s="38"/>
      <c r="M96" s="190"/>
      <c r="N96" s="191"/>
      <c r="O96" s="63"/>
      <c r="P96" s="63"/>
      <c r="Q96" s="63"/>
      <c r="R96" s="63"/>
      <c r="S96" s="63"/>
      <c r="T96" s="64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T96" s="16" t="s">
        <v>136</v>
      </c>
      <c r="AU96" s="16" t="s">
        <v>85</v>
      </c>
    </row>
    <row r="97" spans="1:65" s="13" customFormat="1" ht="10">
      <c r="B97" s="192"/>
      <c r="C97" s="193"/>
      <c r="D97" s="194" t="s">
        <v>138</v>
      </c>
      <c r="E97" s="195" t="s">
        <v>28</v>
      </c>
      <c r="F97" s="196" t="s">
        <v>238</v>
      </c>
      <c r="G97" s="193"/>
      <c r="H97" s="197">
        <v>43</v>
      </c>
      <c r="I97" s="198"/>
      <c r="J97" s="193"/>
      <c r="K97" s="193"/>
      <c r="L97" s="199"/>
      <c r="M97" s="200"/>
      <c r="N97" s="201"/>
      <c r="O97" s="201"/>
      <c r="P97" s="201"/>
      <c r="Q97" s="201"/>
      <c r="R97" s="201"/>
      <c r="S97" s="201"/>
      <c r="T97" s="202"/>
      <c r="AT97" s="203" t="s">
        <v>138</v>
      </c>
      <c r="AU97" s="203" t="s">
        <v>85</v>
      </c>
      <c r="AV97" s="13" t="s">
        <v>85</v>
      </c>
      <c r="AW97" s="13" t="s">
        <v>35</v>
      </c>
      <c r="AX97" s="13" t="s">
        <v>83</v>
      </c>
      <c r="AY97" s="203" t="s">
        <v>128</v>
      </c>
    </row>
    <row r="98" spans="1:65" s="2" customFormat="1" ht="40.75" customHeight="1">
      <c r="A98" s="33"/>
      <c r="B98" s="34"/>
      <c r="C98" s="173" t="s">
        <v>134</v>
      </c>
      <c r="D98" s="173" t="s">
        <v>130</v>
      </c>
      <c r="E98" s="174" t="s">
        <v>239</v>
      </c>
      <c r="F98" s="175" t="s">
        <v>240</v>
      </c>
      <c r="G98" s="176" t="s">
        <v>180</v>
      </c>
      <c r="H98" s="177">
        <v>3</v>
      </c>
      <c r="I98" s="178"/>
      <c r="J98" s="179">
        <f>ROUND(I98*H98,2)</f>
        <v>0</v>
      </c>
      <c r="K98" s="180"/>
      <c r="L98" s="38"/>
      <c r="M98" s="181" t="s">
        <v>28</v>
      </c>
      <c r="N98" s="182" t="s">
        <v>46</v>
      </c>
      <c r="O98" s="63"/>
      <c r="P98" s="183">
        <f>O98*H98</f>
        <v>0</v>
      </c>
      <c r="Q98" s="183">
        <v>0</v>
      </c>
      <c r="R98" s="183">
        <f>Q98*H98</f>
        <v>0</v>
      </c>
      <c r="S98" s="183">
        <v>0</v>
      </c>
      <c r="T98" s="184">
        <f>S98*H98</f>
        <v>0</v>
      </c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R98" s="185" t="s">
        <v>134</v>
      </c>
      <c r="AT98" s="185" t="s">
        <v>130</v>
      </c>
      <c r="AU98" s="185" t="s">
        <v>85</v>
      </c>
      <c r="AY98" s="16" t="s">
        <v>128</v>
      </c>
      <c r="BE98" s="186">
        <f>IF(N98="základní",J98,0)</f>
        <v>0</v>
      </c>
      <c r="BF98" s="186">
        <f>IF(N98="snížená",J98,0)</f>
        <v>0</v>
      </c>
      <c r="BG98" s="186">
        <f>IF(N98="zákl. přenesená",J98,0)</f>
        <v>0</v>
      </c>
      <c r="BH98" s="186">
        <f>IF(N98="sníž. přenesená",J98,0)</f>
        <v>0</v>
      </c>
      <c r="BI98" s="186">
        <f>IF(N98="nulová",J98,0)</f>
        <v>0</v>
      </c>
      <c r="BJ98" s="16" t="s">
        <v>83</v>
      </c>
      <c r="BK98" s="186">
        <f>ROUND(I98*H98,2)</f>
        <v>0</v>
      </c>
      <c r="BL98" s="16" t="s">
        <v>134</v>
      </c>
      <c r="BM98" s="185" t="s">
        <v>241</v>
      </c>
    </row>
    <row r="99" spans="1:65" s="2" customFormat="1" ht="10">
      <c r="A99" s="33"/>
      <c r="B99" s="34"/>
      <c r="C99" s="35"/>
      <c r="D99" s="187" t="s">
        <v>136</v>
      </c>
      <c r="E99" s="35"/>
      <c r="F99" s="188" t="s">
        <v>242</v>
      </c>
      <c r="G99" s="35"/>
      <c r="H99" s="35"/>
      <c r="I99" s="189"/>
      <c r="J99" s="35"/>
      <c r="K99" s="35"/>
      <c r="L99" s="38"/>
      <c r="M99" s="190"/>
      <c r="N99" s="191"/>
      <c r="O99" s="63"/>
      <c r="P99" s="63"/>
      <c r="Q99" s="63"/>
      <c r="R99" s="63"/>
      <c r="S99" s="63"/>
      <c r="T99" s="64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T99" s="16" t="s">
        <v>136</v>
      </c>
      <c r="AU99" s="16" t="s">
        <v>85</v>
      </c>
    </row>
    <row r="100" spans="1:65" s="13" customFormat="1" ht="10">
      <c r="B100" s="192"/>
      <c r="C100" s="193"/>
      <c r="D100" s="194" t="s">
        <v>138</v>
      </c>
      <c r="E100" s="195" t="s">
        <v>28</v>
      </c>
      <c r="F100" s="196" t="s">
        <v>144</v>
      </c>
      <c r="G100" s="193"/>
      <c r="H100" s="197">
        <v>3</v>
      </c>
      <c r="I100" s="198"/>
      <c r="J100" s="193"/>
      <c r="K100" s="193"/>
      <c r="L100" s="199"/>
      <c r="M100" s="200"/>
      <c r="N100" s="201"/>
      <c r="O100" s="201"/>
      <c r="P100" s="201"/>
      <c r="Q100" s="201"/>
      <c r="R100" s="201"/>
      <c r="S100" s="201"/>
      <c r="T100" s="202"/>
      <c r="AT100" s="203" t="s">
        <v>138</v>
      </c>
      <c r="AU100" s="203" t="s">
        <v>85</v>
      </c>
      <c r="AV100" s="13" t="s">
        <v>85</v>
      </c>
      <c r="AW100" s="13" t="s">
        <v>35</v>
      </c>
      <c r="AX100" s="13" t="s">
        <v>83</v>
      </c>
      <c r="AY100" s="203" t="s">
        <v>128</v>
      </c>
    </row>
    <row r="101" spans="1:65" s="2" customFormat="1" ht="26.4" customHeight="1">
      <c r="A101" s="33"/>
      <c r="B101" s="34"/>
      <c r="C101" s="173" t="s">
        <v>149</v>
      </c>
      <c r="D101" s="173" t="s">
        <v>130</v>
      </c>
      <c r="E101" s="174" t="s">
        <v>243</v>
      </c>
      <c r="F101" s="175" t="s">
        <v>244</v>
      </c>
      <c r="G101" s="176" t="s">
        <v>245</v>
      </c>
      <c r="H101" s="177">
        <v>0.9</v>
      </c>
      <c r="I101" s="178"/>
      <c r="J101" s="179">
        <f>ROUND(I101*H101,2)</f>
        <v>0</v>
      </c>
      <c r="K101" s="180"/>
      <c r="L101" s="38"/>
      <c r="M101" s="181" t="s">
        <v>28</v>
      </c>
      <c r="N101" s="182" t="s">
        <v>46</v>
      </c>
      <c r="O101" s="63"/>
      <c r="P101" s="183">
        <f>O101*H101</f>
        <v>0</v>
      </c>
      <c r="Q101" s="183">
        <v>0</v>
      </c>
      <c r="R101" s="183">
        <f>Q101*H101</f>
        <v>0</v>
      </c>
      <c r="S101" s="183">
        <v>0</v>
      </c>
      <c r="T101" s="184">
        <f>S101*H101</f>
        <v>0</v>
      </c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R101" s="185" t="s">
        <v>134</v>
      </c>
      <c r="AT101" s="185" t="s">
        <v>130</v>
      </c>
      <c r="AU101" s="185" t="s">
        <v>85</v>
      </c>
      <c r="AY101" s="16" t="s">
        <v>128</v>
      </c>
      <c r="BE101" s="186">
        <f>IF(N101="základní",J101,0)</f>
        <v>0</v>
      </c>
      <c r="BF101" s="186">
        <f>IF(N101="snížená",J101,0)</f>
        <v>0</v>
      </c>
      <c r="BG101" s="186">
        <f>IF(N101="zákl. přenesená",J101,0)</f>
        <v>0</v>
      </c>
      <c r="BH101" s="186">
        <f>IF(N101="sníž. přenesená",J101,0)</f>
        <v>0</v>
      </c>
      <c r="BI101" s="186">
        <f>IF(N101="nulová",J101,0)</f>
        <v>0</v>
      </c>
      <c r="BJ101" s="16" t="s">
        <v>83</v>
      </c>
      <c r="BK101" s="186">
        <f>ROUND(I101*H101,2)</f>
        <v>0</v>
      </c>
      <c r="BL101" s="16" t="s">
        <v>134</v>
      </c>
      <c r="BM101" s="185" t="s">
        <v>246</v>
      </c>
    </row>
    <row r="102" spans="1:65" s="2" customFormat="1" ht="18">
      <c r="A102" s="33"/>
      <c r="B102" s="34"/>
      <c r="C102" s="35"/>
      <c r="D102" s="194" t="s">
        <v>155</v>
      </c>
      <c r="E102" s="35"/>
      <c r="F102" s="204" t="s">
        <v>247</v>
      </c>
      <c r="G102" s="35"/>
      <c r="H102" s="35"/>
      <c r="I102" s="189"/>
      <c r="J102" s="35"/>
      <c r="K102" s="35"/>
      <c r="L102" s="38"/>
      <c r="M102" s="190"/>
      <c r="N102" s="191"/>
      <c r="O102" s="63"/>
      <c r="P102" s="63"/>
      <c r="Q102" s="63"/>
      <c r="R102" s="63"/>
      <c r="S102" s="63"/>
      <c r="T102" s="64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T102" s="16" t="s">
        <v>155</v>
      </c>
      <c r="AU102" s="16" t="s">
        <v>85</v>
      </c>
    </row>
    <row r="103" spans="1:65" s="13" customFormat="1" ht="10">
      <c r="B103" s="192"/>
      <c r="C103" s="193"/>
      <c r="D103" s="194" t="s">
        <v>138</v>
      </c>
      <c r="E103" s="195" t="s">
        <v>28</v>
      </c>
      <c r="F103" s="196" t="s">
        <v>248</v>
      </c>
      <c r="G103" s="193"/>
      <c r="H103" s="197">
        <v>0.9</v>
      </c>
      <c r="I103" s="198"/>
      <c r="J103" s="193"/>
      <c r="K103" s="193"/>
      <c r="L103" s="199"/>
      <c r="M103" s="200"/>
      <c r="N103" s="201"/>
      <c r="O103" s="201"/>
      <c r="P103" s="201"/>
      <c r="Q103" s="201"/>
      <c r="R103" s="201"/>
      <c r="S103" s="201"/>
      <c r="T103" s="202"/>
      <c r="AT103" s="203" t="s">
        <v>138</v>
      </c>
      <c r="AU103" s="203" t="s">
        <v>85</v>
      </c>
      <c r="AV103" s="13" t="s">
        <v>85</v>
      </c>
      <c r="AW103" s="13" t="s">
        <v>35</v>
      </c>
      <c r="AX103" s="13" t="s">
        <v>83</v>
      </c>
      <c r="AY103" s="203" t="s">
        <v>128</v>
      </c>
    </row>
    <row r="104" spans="1:65" s="2" customFormat="1" ht="40.75" customHeight="1">
      <c r="A104" s="33"/>
      <c r="B104" s="34"/>
      <c r="C104" s="173" t="s">
        <v>161</v>
      </c>
      <c r="D104" s="173" t="s">
        <v>130</v>
      </c>
      <c r="E104" s="174" t="s">
        <v>249</v>
      </c>
      <c r="F104" s="175" t="s">
        <v>250</v>
      </c>
      <c r="G104" s="176" t="s">
        <v>245</v>
      </c>
      <c r="H104" s="177">
        <v>5.05</v>
      </c>
      <c r="I104" s="178"/>
      <c r="J104" s="179">
        <f>ROUND(I104*H104,2)</f>
        <v>0</v>
      </c>
      <c r="K104" s="180"/>
      <c r="L104" s="38"/>
      <c r="M104" s="181" t="s">
        <v>28</v>
      </c>
      <c r="N104" s="182" t="s">
        <v>46</v>
      </c>
      <c r="O104" s="63"/>
      <c r="P104" s="183">
        <f>O104*H104</f>
        <v>0</v>
      </c>
      <c r="Q104" s="183">
        <v>0</v>
      </c>
      <c r="R104" s="183">
        <f>Q104*H104</f>
        <v>0</v>
      </c>
      <c r="S104" s="183">
        <v>0</v>
      </c>
      <c r="T104" s="184">
        <f>S104*H104</f>
        <v>0</v>
      </c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R104" s="185" t="s">
        <v>134</v>
      </c>
      <c r="AT104" s="185" t="s">
        <v>130</v>
      </c>
      <c r="AU104" s="185" t="s">
        <v>85</v>
      </c>
      <c r="AY104" s="16" t="s">
        <v>128</v>
      </c>
      <c r="BE104" s="186">
        <f>IF(N104="základní",J104,0)</f>
        <v>0</v>
      </c>
      <c r="BF104" s="186">
        <f>IF(N104="snížená",J104,0)</f>
        <v>0</v>
      </c>
      <c r="BG104" s="186">
        <f>IF(N104="zákl. přenesená",J104,0)</f>
        <v>0</v>
      </c>
      <c r="BH104" s="186">
        <f>IF(N104="sníž. přenesená",J104,0)</f>
        <v>0</v>
      </c>
      <c r="BI104" s="186">
        <f>IF(N104="nulová",J104,0)</f>
        <v>0</v>
      </c>
      <c r="BJ104" s="16" t="s">
        <v>83</v>
      </c>
      <c r="BK104" s="186">
        <f>ROUND(I104*H104,2)</f>
        <v>0</v>
      </c>
      <c r="BL104" s="16" t="s">
        <v>134</v>
      </c>
      <c r="BM104" s="185" t="s">
        <v>251</v>
      </c>
    </row>
    <row r="105" spans="1:65" s="2" customFormat="1" ht="10">
      <c r="A105" s="33"/>
      <c r="B105" s="34"/>
      <c r="C105" s="35"/>
      <c r="D105" s="187" t="s">
        <v>136</v>
      </c>
      <c r="E105" s="35"/>
      <c r="F105" s="188" t="s">
        <v>252</v>
      </c>
      <c r="G105" s="35"/>
      <c r="H105" s="35"/>
      <c r="I105" s="189"/>
      <c r="J105" s="35"/>
      <c r="K105" s="35"/>
      <c r="L105" s="38"/>
      <c r="M105" s="190"/>
      <c r="N105" s="191"/>
      <c r="O105" s="63"/>
      <c r="P105" s="63"/>
      <c r="Q105" s="63"/>
      <c r="R105" s="63"/>
      <c r="S105" s="63"/>
      <c r="T105" s="64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T105" s="16" t="s">
        <v>136</v>
      </c>
      <c r="AU105" s="16" t="s">
        <v>85</v>
      </c>
    </row>
    <row r="106" spans="1:65" s="13" customFormat="1" ht="10">
      <c r="B106" s="192"/>
      <c r="C106" s="193"/>
      <c r="D106" s="194" t="s">
        <v>138</v>
      </c>
      <c r="E106" s="195" t="s">
        <v>28</v>
      </c>
      <c r="F106" s="196" t="s">
        <v>253</v>
      </c>
      <c r="G106" s="193"/>
      <c r="H106" s="197">
        <v>5.05</v>
      </c>
      <c r="I106" s="198"/>
      <c r="J106" s="193"/>
      <c r="K106" s="193"/>
      <c r="L106" s="199"/>
      <c r="M106" s="200"/>
      <c r="N106" s="201"/>
      <c r="O106" s="201"/>
      <c r="P106" s="201"/>
      <c r="Q106" s="201"/>
      <c r="R106" s="201"/>
      <c r="S106" s="201"/>
      <c r="T106" s="202"/>
      <c r="AT106" s="203" t="s">
        <v>138</v>
      </c>
      <c r="AU106" s="203" t="s">
        <v>85</v>
      </c>
      <c r="AV106" s="13" t="s">
        <v>85</v>
      </c>
      <c r="AW106" s="13" t="s">
        <v>35</v>
      </c>
      <c r="AX106" s="13" t="s">
        <v>83</v>
      </c>
      <c r="AY106" s="203" t="s">
        <v>128</v>
      </c>
    </row>
    <row r="107" spans="1:65" s="2" customFormat="1" ht="40.75" customHeight="1">
      <c r="A107" s="33"/>
      <c r="B107" s="34"/>
      <c r="C107" s="173" t="s">
        <v>168</v>
      </c>
      <c r="D107" s="173" t="s">
        <v>130</v>
      </c>
      <c r="E107" s="174" t="s">
        <v>254</v>
      </c>
      <c r="F107" s="175" t="s">
        <v>255</v>
      </c>
      <c r="G107" s="176" t="s">
        <v>245</v>
      </c>
      <c r="H107" s="177">
        <v>40.4</v>
      </c>
      <c r="I107" s="178"/>
      <c r="J107" s="179">
        <f>ROUND(I107*H107,2)</f>
        <v>0</v>
      </c>
      <c r="K107" s="180"/>
      <c r="L107" s="38"/>
      <c r="M107" s="181" t="s">
        <v>28</v>
      </c>
      <c r="N107" s="182" t="s">
        <v>46</v>
      </c>
      <c r="O107" s="63"/>
      <c r="P107" s="183">
        <f>O107*H107</f>
        <v>0</v>
      </c>
      <c r="Q107" s="183">
        <v>0</v>
      </c>
      <c r="R107" s="183">
        <f>Q107*H107</f>
        <v>0</v>
      </c>
      <c r="S107" s="183">
        <v>0</v>
      </c>
      <c r="T107" s="184">
        <f>S107*H107</f>
        <v>0</v>
      </c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R107" s="185" t="s">
        <v>134</v>
      </c>
      <c r="AT107" s="185" t="s">
        <v>130</v>
      </c>
      <c r="AU107" s="185" t="s">
        <v>85</v>
      </c>
      <c r="AY107" s="16" t="s">
        <v>128</v>
      </c>
      <c r="BE107" s="186">
        <f>IF(N107="základní",J107,0)</f>
        <v>0</v>
      </c>
      <c r="BF107" s="186">
        <f>IF(N107="snížená",J107,0)</f>
        <v>0</v>
      </c>
      <c r="BG107" s="186">
        <f>IF(N107="zákl. přenesená",J107,0)</f>
        <v>0</v>
      </c>
      <c r="BH107" s="186">
        <f>IF(N107="sníž. přenesená",J107,0)</f>
        <v>0</v>
      </c>
      <c r="BI107" s="186">
        <f>IF(N107="nulová",J107,0)</f>
        <v>0</v>
      </c>
      <c r="BJ107" s="16" t="s">
        <v>83</v>
      </c>
      <c r="BK107" s="186">
        <f>ROUND(I107*H107,2)</f>
        <v>0</v>
      </c>
      <c r="BL107" s="16" t="s">
        <v>134</v>
      </c>
      <c r="BM107" s="185" t="s">
        <v>256</v>
      </c>
    </row>
    <row r="108" spans="1:65" s="2" customFormat="1" ht="10">
      <c r="A108" s="33"/>
      <c r="B108" s="34"/>
      <c r="C108" s="35"/>
      <c r="D108" s="187" t="s">
        <v>136</v>
      </c>
      <c r="E108" s="35"/>
      <c r="F108" s="188" t="s">
        <v>257</v>
      </c>
      <c r="G108" s="35"/>
      <c r="H108" s="35"/>
      <c r="I108" s="189"/>
      <c r="J108" s="35"/>
      <c r="K108" s="35"/>
      <c r="L108" s="38"/>
      <c r="M108" s="190"/>
      <c r="N108" s="191"/>
      <c r="O108" s="63"/>
      <c r="P108" s="63"/>
      <c r="Q108" s="63"/>
      <c r="R108" s="63"/>
      <c r="S108" s="63"/>
      <c r="T108" s="64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T108" s="16" t="s">
        <v>136</v>
      </c>
      <c r="AU108" s="16" t="s">
        <v>85</v>
      </c>
    </row>
    <row r="109" spans="1:65" s="13" customFormat="1" ht="10">
      <c r="B109" s="192"/>
      <c r="C109" s="193"/>
      <c r="D109" s="194" t="s">
        <v>138</v>
      </c>
      <c r="E109" s="195" t="s">
        <v>28</v>
      </c>
      <c r="F109" s="196" t="s">
        <v>258</v>
      </c>
      <c r="G109" s="193"/>
      <c r="H109" s="197">
        <v>40.4</v>
      </c>
      <c r="I109" s="198"/>
      <c r="J109" s="193"/>
      <c r="K109" s="193"/>
      <c r="L109" s="199"/>
      <c r="M109" s="200"/>
      <c r="N109" s="201"/>
      <c r="O109" s="201"/>
      <c r="P109" s="201"/>
      <c r="Q109" s="201"/>
      <c r="R109" s="201"/>
      <c r="S109" s="201"/>
      <c r="T109" s="202"/>
      <c r="AT109" s="203" t="s">
        <v>138</v>
      </c>
      <c r="AU109" s="203" t="s">
        <v>85</v>
      </c>
      <c r="AV109" s="13" t="s">
        <v>85</v>
      </c>
      <c r="AW109" s="13" t="s">
        <v>35</v>
      </c>
      <c r="AX109" s="13" t="s">
        <v>83</v>
      </c>
      <c r="AY109" s="203" t="s">
        <v>128</v>
      </c>
    </row>
    <row r="110" spans="1:65" s="2" customFormat="1" ht="26.4" customHeight="1">
      <c r="A110" s="33"/>
      <c r="B110" s="34"/>
      <c r="C110" s="173" t="s">
        <v>166</v>
      </c>
      <c r="D110" s="173" t="s">
        <v>130</v>
      </c>
      <c r="E110" s="174" t="s">
        <v>259</v>
      </c>
      <c r="F110" s="175" t="s">
        <v>260</v>
      </c>
      <c r="G110" s="176" t="s">
        <v>205</v>
      </c>
      <c r="H110" s="177">
        <v>10.1</v>
      </c>
      <c r="I110" s="178"/>
      <c r="J110" s="179">
        <f>ROUND(I110*H110,2)</f>
        <v>0</v>
      </c>
      <c r="K110" s="180"/>
      <c r="L110" s="38"/>
      <c r="M110" s="181" t="s">
        <v>28</v>
      </c>
      <c r="N110" s="182" t="s">
        <v>46</v>
      </c>
      <c r="O110" s="63"/>
      <c r="P110" s="183">
        <f>O110*H110</f>
        <v>0</v>
      </c>
      <c r="Q110" s="183">
        <v>0</v>
      </c>
      <c r="R110" s="183">
        <f>Q110*H110</f>
        <v>0</v>
      </c>
      <c r="S110" s="183">
        <v>0</v>
      </c>
      <c r="T110" s="184">
        <f>S110*H110</f>
        <v>0</v>
      </c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R110" s="185" t="s">
        <v>134</v>
      </c>
      <c r="AT110" s="185" t="s">
        <v>130</v>
      </c>
      <c r="AU110" s="185" t="s">
        <v>85</v>
      </c>
      <c r="AY110" s="16" t="s">
        <v>128</v>
      </c>
      <c r="BE110" s="186">
        <f>IF(N110="základní",J110,0)</f>
        <v>0</v>
      </c>
      <c r="BF110" s="186">
        <f>IF(N110="snížená",J110,0)</f>
        <v>0</v>
      </c>
      <c r="BG110" s="186">
        <f>IF(N110="zákl. přenesená",J110,0)</f>
        <v>0</v>
      </c>
      <c r="BH110" s="186">
        <f>IF(N110="sníž. přenesená",J110,0)</f>
        <v>0</v>
      </c>
      <c r="BI110" s="186">
        <f>IF(N110="nulová",J110,0)</f>
        <v>0</v>
      </c>
      <c r="BJ110" s="16" t="s">
        <v>83</v>
      </c>
      <c r="BK110" s="186">
        <f>ROUND(I110*H110,2)</f>
        <v>0</v>
      </c>
      <c r="BL110" s="16" t="s">
        <v>134</v>
      </c>
      <c r="BM110" s="185" t="s">
        <v>261</v>
      </c>
    </row>
    <row r="111" spans="1:65" s="2" customFormat="1" ht="10">
      <c r="A111" s="33"/>
      <c r="B111" s="34"/>
      <c r="C111" s="35"/>
      <c r="D111" s="187" t="s">
        <v>136</v>
      </c>
      <c r="E111" s="35"/>
      <c r="F111" s="188" t="s">
        <v>262</v>
      </c>
      <c r="G111" s="35"/>
      <c r="H111" s="35"/>
      <c r="I111" s="189"/>
      <c r="J111" s="35"/>
      <c r="K111" s="35"/>
      <c r="L111" s="38"/>
      <c r="M111" s="190"/>
      <c r="N111" s="191"/>
      <c r="O111" s="63"/>
      <c r="P111" s="63"/>
      <c r="Q111" s="63"/>
      <c r="R111" s="63"/>
      <c r="S111" s="63"/>
      <c r="T111" s="64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T111" s="16" t="s">
        <v>136</v>
      </c>
      <c r="AU111" s="16" t="s">
        <v>85</v>
      </c>
    </row>
    <row r="112" spans="1:65" s="13" customFormat="1" ht="10">
      <c r="B112" s="192"/>
      <c r="C112" s="193"/>
      <c r="D112" s="194" t="s">
        <v>138</v>
      </c>
      <c r="E112" s="195" t="s">
        <v>28</v>
      </c>
      <c r="F112" s="196" t="s">
        <v>263</v>
      </c>
      <c r="G112" s="193"/>
      <c r="H112" s="197">
        <v>10.1</v>
      </c>
      <c r="I112" s="198"/>
      <c r="J112" s="193"/>
      <c r="K112" s="193"/>
      <c r="L112" s="199"/>
      <c r="M112" s="200"/>
      <c r="N112" s="201"/>
      <c r="O112" s="201"/>
      <c r="P112" s="201"/>
      <c r="Q112" s="201"/>
      <c r="R112" s="201"/>
      <c r="S112" s="201"/>
      <c r="T112" s="202"/>
      <c r="AT112" s="203" t="s">
        <v>138</v>
      </c>
      <c r="AU112" s="203" t="s">
        <v>85</v>
      </c>
      <c r="AV112" s="13" t="s">
        <v>85</v>
      </c>
      <c r="AW112" s="13" t="s">
        <v>35</v>
      </c>
      <c r="AX112" s="13" t="s">
        <v>83</v>
      </c>
      <c r="AY112" s="203" t="s">
        <v>128</v>
      </c>
    </row>
    <row r="113" spans="1:65" s="2" customFormat="1" ht="36" customHeight="1">
      <c r="A113" s="33"/>
      <c r="B113" s="34"/>
      <c r="C113" s="173" t="s">
        <v>176</v>
      </c>
      <c r="D113" s="173" t="s">
        <v>130</v>
      </c>
      <c r="E113" s="174" t="s">
        <v>145</v>
      </c>
      <c r="F113" s="175" t="s">
        <v>146</v>
      </c>
      <c r="G113" s="176" t="s">
        <v>133</v>
      </c>
      <c r="H113" s="177">
        <v>1266</v>
      </c>
      <c r="I113" s="178"/>
      <c r="J113" s="179">
        <f>ROUND(I113*H113,2)</f>
        <v>0</v>
      </c>
      <c r="K113" s="180"/>
      <c r="L113" s="38"/>
      <c r="M113" s="181" t="s">
        <v>28</v>
      </c>
      <c r="N113" s="182" t="s">
        <v>46</v>
      </c>
      <c r="O113" s="63"/>
      <c r="P113" s="183">
        <f>O113*H113</f>
        <v>0</v>
      </c>
      <c r="Q113" s="183">
        <v>0</v>
      </c>
      <c r="R113" s="183">
        <f>Q113*H113</f>
        <v>0</v>
      </c>
      <c r="S113" s="183">
        <v>0.02</v>
      </c>
      <c r="T113" s="184">
        <f>S113*H113</f>
        <v>25.32</v>
      </c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R113" s="185" t="s">
        <v>134</v>
      </c>
      <c r="AT113" s="185" t="s">
        <v>130</v>
      </c>
      <c r="AU113" s="185" t="s">
        <v>85</v>
      </c>
      <c r="AY113" s="16" t="s">
        <v>128</v>
      </c>
      <c r="BE113" s="186">
        <f>IF(N113="základní",J113,0)</f>
        <v>0</v>
      </c>
      <c r="BF113" s="186">
        <f>IF(N113="snížená",J113,0)</f>
        <v>0</v>
      </c>
      <c r="BG113" s="186">
        <f>IF(N113="zákl. přenesená",J113,0)</f>
        <v>0</v>
      </c>
      <c r="BH113" s="186">
        <f>IF(N113="sníž. přenesená",J113,0)</f>
        <v>0</v>
      </c>
      <c r="BI113" s="186">
        <f>IF(N113="nulová",J113,0)</f>
        <v>0</v>
      </c>
      <c r="BJ113" s="16" t="s">
        <v>83</v>
      </c>
      <c r="BK113" s="186">
        <f>ROUND(I113*H113,2)</f>
        <v>0</v>
      </c>
      <c r="BL113" s="16" t="s">
        <v>134</v>
      </c>
      <c r="BM113" s="185" t="s">
        <v>147</v>
      </c>
    </row>
    <row r="114" spans="1:65" s="2" customFormat="1" ht="10">
      <c r="A114" s="33"/>
      <c r="B114" s="34"/>
      <c r="C114" s="35"/>
      <c r="D114" s="187" t="s">
        <v>136</v>
      </c>
      <c r="E114" s="35"/>
      <c r="F114" s="188" t="s">
        <v>148</v>
      </c>
      <c r="G114" s="35"/>
      <c r="H114" s="35"/>
      <c r="I114" s="189"/>
      <c r="J114" s="35"/>
      <c r="K114" s="35"/>
      <c r="L114" s="38"/>
      <c r="M114" s="190"/>
      <c r="N114" s="191"/>
      <c r="O114" s="63"/>
      <c r="P114" s="63"/>
      <c r="Q114" s="63"/>
      <c r="R114" s="63"/>
      <c r="S114" s="63"/>
      <c r="T114" s="64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T114" s="16" t="s">
        <v>136</v>
      </c>
      <c r="AU114" s="16" t="s">
        <v>85</v>
      </c>
    </row>
    <row r="115" spans="1:65" s="13" customFormat="1" ht="10">
      <c r="B115" s="192"/>
      <c r="C115" s="193"/>
      <c r="D115" s="194" t="s">
        <v>138</v>
      </c>
      <c r="E115" s="195" t="s">
        <v>28</v>
      </c>
      <c r="F115" s="196" t="s">
        <v>264</v>
      </c>
      <c r="G115" s="193"/>
      <c r="H115" s="197">
        <v>1266</v>
      </c>
      <c r="I115" s="198"/>
      <c r="J115" s="193"/>
      <c r="K115" s="193"/>
      <c r="L115" s="199"/>
      <c r="M115" s="200"/>
      <c r="N115" s="201"/>
      <c r="O115" s="201"/>
      <c r="P115" s="201"/>
      <c r="Q115" s="201"/>
      <c r="R115" s="201"/>
      <c r="S115" s="201"/>
      <c r="T115" s="202"/>
      <c r="AT115" s="203" t="s">
        <v>138</v>
      </c>
      <c r="AU115" s="203" t="s">
        <v>85</v>
      </c>
      <c r="AV115" s="13" t="s">
        <v>85</v>
      </c>
      <c r="AW115" s="13" t="s">
        <v>35</v>
      </c>
      <c r="AX115" s="13" t="s">
        <v>83</v>
      </c>
      <c r="AY115" s="203" t="s">
        <v>128</v>
      </c>
    </row>
    <row r="116" spans="1:65" s="12" customFormat="1" ht="22.75" customHeight="1">
      <c r="B116" s="157"/>
      <c r="C116" s="158"/>
      <c r="D116" s="159" t="s">
        <v>74</v>
      </c>
      <c r="E116" s="171" t="s">
        <v>149</v>
      </c>
      <c r="F116" s="171" t="s">
        <v>150</v>
      </c>
      <c r="G116" s="158"/>
      <c r="H116" s="158"/>
      <c r="I116" s="161"/>
      <c r="J116" s="172">
        <f>BK116</f>
        <v>0</v>
      </c>
      <c r="K116" s="158"/>
      <c r="L116" s="163"/>
      <c r="M116" s="164"/>
      <c r="N116" s="165"/>
      <c r="O116" s="165"/>
      <c r="P116" s="166">
        <f>SUM(P117:P126)</f>
        <v>0</v>
      </c>
      <c r="Q116" s="165"/>
      <c r="R116" s="166">
        <f>SUM(R117:R126)</f>
        <v>0</v>
      </c>
      <c r="S116" s="165"/>
      <c r="T116" s="167">
        <f>SUM(T117:T126)</f>
        <v>0</v>
      </c>
      <c r="AR116" s="168" t="s">
        <v>83</v>
      </c>
      <c r="AT116" s="169" t="s">
        <v>74</v>
      </c>
      <c r="AU116" s="169" t="s">
        <v>83</v>
      </c>
      <c r="AY116" s="168" t="s">
        <v>128</v>
      </c>
      <c r="BK116" s="170">
        <f>SUM(BK117:BK126)</f>
        <v>0</v>
      </c>
    </row>
    <row r="117" spans="1:65" s="2" customFormat="1" ht="26.4" customHeight="1">
      <c r="A117" s="33"/>
      <c r="B117" s="34"/>
      <c r="C117" s="173" t="s">
        <v>184</v>
      </c>
      <c r="D117" s="173" t="s">
        <v>130</v>
      </c>
      <c r="E117" s="174" t="s">
        <v>151</v>
      </c>
      <c r="F117" s="175" t="s">
        <v>152</v>
      </c>
      <c r="G117" s="176" t="s">
        <v>133</v>
      </c>
      <c r="H117" s="177">
        <v>405</v>
      </c>
      <c r="I117" s="178"/>
      <c r="J117" s="179">
        <f>ROUND(I117*H117,2)</f>
        <v>0</v>
      </c>
      <c r="K117" s="180"/>
      <c r="L117" s="38"/>
      <c r="M117" s="181" t="s">
        <v>28</v>
      </c>
      <c r="N117" s="182" t="s">
        <v>46</v>
      </c>
      <c r="O117" s="63"/>
      <c r="P117" s="183">
        <f>O117*H117</f>
        <v>0</v>
      </c>
      <c r="Q117" s="183">
        <v>0</v>
      </c>
      <c r="R117" s="183">
        <f>Q117*H117</f>
        <v>0</v>
      </c>
      <c r="S117" s="183">
        <v>0</v>
      </c>
      <c r="T117" s="184">
        <f>S117*H117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R117" s="185" t="s">
        <v>134</v>
      </c>
      <c r="AT117" s="185" t="s">
        <v>130</v>
      </c>
      <c r="AU117" s="185" t="s">
        <v>85</v>
      </c>
      <c r="AY117" s="16" t="s">
        <v>128</v>
      </c>
      <c r="BE117" s="186">
        <f>IF(N117="základní",J117,0)</f>
        <v>0</v>
      </c>
      <c r="BF117" s="186">
        <f>IF(N117="snížená",J117,0)</f>
        <v>0</v>
      </c>
      <c r="BG117" s="186">
        <f>IF(N117="zákl. přenesená",J117,0)</f>
        <v>0</v>
      </c>
      <c r="BH117" s="186">
        <f>IF(N117="sníž. přenesená",J117,0)</f>
        <v>0</v>
      </c>
      <c r="BI117" s="186">
        <f>IF(N117="nulová",J117,0)</f>
        <v>0</v>
      </c>
      <c r="BJ117" s="16" t="s">
        <v>83</v>
      </c>
      <c r="BK117" s="186">
        <f>ROUND(I117*H117,2)</f>
        <v>0</v>
      </c>
      <c r="BL117" s="16" t="s">
        <v>134</v>
      </c>
      <c r="BM117" s="185" t="s">
        <v>153</v>
      </c>
    </row>
    <row r="118" spans="1:65" s="2" customFormat="1" ht="10">
      <c r="A118" s="33"/>
      <c r="B118" s="34"/>
      <c r="C118" s="35"/>
      <c r="D118" s="187" t="s">
        <v>136</v>
      </c>
      <c r="E118" s="35"/>
      <c r="F118" s="188" t="s">
        <v>154</v>
      </c>
      <c r="G118" s="35"/>
      <c r="H118" s="35"/>
      <c r="I118" s="189"/>
      <c r="J118" s="35"/>
      <c r="K118" s="35"/>
      <c r="L118" s="38"/>
      <c r="M118" s="190"/>
      <c r="N118" s="191"/>
      <c r="O118" s="63"/>
      <c r="P118" s="63"/>
      <c r="Q118" s="63"/>
      <c r="R118" s="63"/>
      <c r="S118" s="63"/>
      <c r="T118" s="64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6" t="s">
        <v>136</v>
      </c>
      <c r="AU118" s="16" t="s">
        <v>85</v>
      </c>
    </row>
    <row r="119" spans="1:65" s="2" customFormat="1" ht="18">
      <c r="A119" s="33"/>
      <c r="B119" s="34"/>
      <c r="C119" s="35"/>
      <c r="D119" s="194" t="s">
        <v>155</v>
      </c>
      <c r="E119" s="35"/>
      <c r="F119" s="204" t="s">
        <v>156</v>
      </c>
      <c r="G119" s="35"/>
      <c r="H119" s="35"/>
      <c r="I119" s="189"/>
      <c r="J119" s="35"/>
      <c r="K119" s="35"/>
      <c r="L119" s="38"/>
      <c r="M119" s="190"/>
      <c r="N119" s="191"/>
      <c r="O119" s="63"/>
      <c r="P119" s="63"/>
      <c r="Q119" s="63"/>
      <c r="R119" s="63"/>
      <c r="S119" s="63"/>
      <c r="T119" s="64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T119" s="16" t="s">
        <v>155</v>
      </c>
      <c r="AU119" s="16" t="s">
        <v>85</v>
      </c>
    </row>
    <row r="120" spans="1:65" s="13" customFormat="1" ht="10">
      <c r="B120" s="192"/>
      <c r="C120" s="193"/>
      <c r="D120" s="194" t="s">
        <v>138</v>
      </c>
      <c r="E120" s="195" t="s">
        <v>28</v>
      </c>
      <c r="F120" s="196" t="s">
        <v>265</v>
      </c>
      <c r="G120" s="193"/>
      <c r="H120" s="197">
        <v>405</v>
      </c>
      <c r="I120" s="198"/>
      <c r="J120" s="193"/>
      <c r="K120" s="193"/>
      <c r="L120" s="199"/>
      <c r="M120" s="200"/>
      <c r="N120" s="201"/>
      <c r="O120" s="201"/>
      <c r="P120" s="201"/>
      <c r="Q120" s="201"/>
      <c r="R120" s="201"/>
      <c r="S120" s="201"/>
      <c r="T120" s="202"/>
      <c r="AT120" s="203" t="s">
        <v>138</v>
      </c>
      <c r="AU120" s="203" t="s">
        <v>85</v>
      </c>
      <c r="AV120" s="13" t="s">
        <v>85</v>
      </c>
      <c r="AW120" s="13" t="s">
        <v>35</v>
      </c>
      <c r="AX120" s="13" t="s">
        <v>83</v>
      </c>
      <c r="AY120" s="203" t="s">
        <v>128</v>
      </c>
    </row>
    <row r="121" spans="1:65" s="2" customFormat="1" ht="16.5" customHeight="1">
      <c r="A121" s="33"/>
      <c r="B121" s="34"/>
      <c r="C121" s="173" t="s">
        <v>189</v>
      </c>
      <c r="D121" s="173" t="s">
        <v>130</v>
      </c>
      <c r="E121" s="174" t="s">
        <v>157</v>
      </c>
      <c r="F121" s="175" t="s">
        <v>158</v>
      </c>
      <c r="G121" s="176" t="s">
        <v>133</v>
      </c>
      <c r="H121" s="177">
        <v>1266</v>
      </c>
      <c r="I121" s="178"/>
      <c r="J121" s="179">
        <f>ROUND(I121*H121,2)</f>
        <v>0</v>
      </c>
      <c r="K121" s="180"/>
      <c r="L121" s="38"/>
      <c r="M121" s="181" t="s">
        <v>28</v>
      </c>
      <c r="N121" s="182" t="s">
        <v>46</v>
      </c>
      <c r="O121" s="63"/>
      <c r="P121" s="183">
        <f>O121*H121</f>
        <v>0</v>
      </c>
      <c r="Q121" s="183">
        <v>0</v>
      </c>
      <c r="R121" s="183">
        <f>Q121*H121</f>
        <v>0</v>
      </c>
      <c r="S121" s="183">
        <v>0</v>
      </c>
      <c r="T121" s="184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85" t="s">
        <v>134</v>
      </c>
      <c r="AT121" s="185" t="s">
        <v>130</v>
      </c>
      <c r="AU121" s="185" t="s">
        <v>85</v>
      </c>
      <c r="AY121" s="16" t="s">
        <v>128</v>
      </c>
      <c r="BE121" s="186">
        <f>IF(N121="základní",J121,0)</f>
        <v>0</v>
      </c>
      <c r="BF121" s="186">
        <f>IF(N121="snížená",J121,0)</f>
        <v>0</v>
      </c>
      <c r="BG121" s="186">
        <f>IF(N121="zákl. přenesená",J121,0)</f>
        <v>0</v>
      </c>
      <c r="BH121" s="186">
        <f>IF(N121="sníž. přenesená",J121,0)</f>
        <v>0</v>
      </c>
      <c r="BI121" s="186">
        <f>IF(N121="nulová",J121,0)</f>
        <v>0</v>
      </c>
      <c r="BJ121" s="16" t="s">
        <v>83</v>
      </c>
      <c r="BK121" s="186">
        <f>ROUND(I121*H121,2)</f>
        <v>0</v>
      </c>
      <c r="BL121" s="16" t="s">
        <v>134</v>
      </c>
      <c r="BM121" s="185" t="s">
        <v>159</v>
      </c>
    </row>
    <row r="122" spans="1:65" s="2" customFormat="1" ht="10">
      <c r="A122" s="33"/>
      <c r="B122" s="34"/>
      <c r="C122" s="35"/>
      <c r="D122" s="187" t="s">
        <v>136</v>
      </c>
      <c r="E122" s="35"/>
      <c r="F122" s="188" t="s">
        <v>160</v>
      </c>
      <c r="G122" s="35"/>
      <c r="H122" s="35"/>
      <c r="I122" s="189"/>
      <c r="J122" s="35"/>
      <c r="K122" s="35"/>
      <c r="L122" s="38"/>
      <c r="M122" s="190"/>
      <c r="N122" s="191"/>
      <c r="O122" s="63"/>
      <c r="P122" s="63"/>
      <c r="Q122" s="63"/>
      <c r="R122" s="63"/>
      <c r="S122" s="63"/>
      <c r="T122" s="64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6" t="s">
        <v>136</v>
      </c>
      <c r="AU122" s="16" t="s">
        <v>85</v>
      </c>
    </row>
    <row r="123" spans="1:65" s="13" customFormat="1" ht="10">
      <c r="B123" s="192"/>
      <c r="C123" s="193"/>
      <c r="D123" s="194" t="s">
        <v>138</v>
      </c>
      <c r="E123" s="195" t="s">
        <v>28</v>
      </c>
      <c r="F123" s="196" t="s">
        <v>264</v>
      </c>
      <c r="G123" s="193"/>
      <c r="H123" s="197">
        <v>1266</v>
      </c>
      <c r="I123" s="198"/>
      <c r="J123" s="193"/>
      <c r="K123" s="193"/>
      <c r="L123" s="199"/>
      <c r="M123" s="200"/>
      <c r="N123" s="201"/>
      <c r="O123" s="201"/>
      <c r="P123" s="201"/>
      <c r="Q123" s="201"/>
      <c r="R123" s="201"/>
      <c r="S123" s="201"/>
      <c r="T123" s="202"/>
      <c r="AT123" s="203" t="s">
        <v>138</v>
      </c>
      <c r="AU123" s="203" t="s">
        <v>85</v>
      </c>
      <c r="AV123" s="13" t="s">
        <v>85</v>
      </c>
      <c r="AW123" s="13" t="s">
        <v>35</v>
      </c>
      <c r="AX123" s="13" t="s">
        <v>83</v>
      </c>
      <c r="AY123" s="203" t="s">
        <v>128</v>
      </c>
    </row>
    <row r="124" spans="1:65" s="2" customFormat="1" ht="26.4" customHeight="1">
      <c r="A124" s="33"/>
      <c r="B124" s="34"/>
      <c r="C124" s="173" t="s">
        <v>195</v>
      </c>
      <c r="D124" s="173" t="s">
        <v>130</v>
      </c>
      <c r="E124" s="174" t="s">
        <v>162</v>
      </c>
      <c r="F124" s="175" t="s">
        <v>163</v>
      </c>
      <c r="G124" s="176" t="s">
        <v>133</v>
      </c>
      <c r="H124" s="177">
        <v>1266</v>
      </c>
      <c r="I124" s="178"/>
      <c r="J124" s="179">
        <f>ROUND(I124*H124,2)</f>
        <v>0</v>
      </c>
      <c r="K124" s="180"/>
      <c r="L124" s="38"/>
      <c r="M124" s="181" t="s">
        <v>28</v>
      </c>
      <c r="N124" s="182" t="s">
        <v>46</v>
      </c>
      <c r="O124" s="63"/>
      <c r="P124" s="183">
        <f>O124*H124</f>
        <v>0</v>
      </c>
      <c r="Q124" s="183">
        <v>0</v>
      </c>
      <c r="R124" s="183">
        <f>Q124*H124</f>
        <v>0</v>
      </c>
      <c r="S124" s="183">
        <v>0</v>
      </c>
      <c r="T124" s="184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85" t="s">
        <v>134</v>
      </c>
      <c r="AT124" s="185" t="s">
        <v>130</v>
      </c>
      <c r="AU124" s="185" t="s">
        <v>85</v>
      </c>
      <c r="AY124" s="16" t="s">
        <v>128</v>
      </c>
      <c r="BE124" s="186">
        <f>IF(N124="základní",J124,0)</f>
        <v>0</v>
      </c>
      <c r="BF124" s="186">
        <f>IF(N124="snížená",J124,0)</f>
        <v>0</v>
      </c>
      <c r="BG124" s="186">
        <f>IF(N124="zákl. přenesená",J124,0)</f>
        <v>0</v>
      </c>
      <c r="BH124" s="186">
        <f>IF(N124="sníž. přenesená",J124,0)</f>
        <v>0</v>
      </c>
      <c r="BI124" s="186">
        <f>IF(N124="nulová",J124,0)</f>
        <v>0</v>
      </c>
      <c r="BJ124" s="16" t="s">
        <v>83</v>
      </c>
      <c r="BK124" s="186">
        <f>ROUND(I124*H124,2)</f>
        <v>0</v>
      </c>
      <c r="BL124" s="16" t="s">
        <v>134</v>
      </c>
      <c r="BM124" s="185" t="s">
        <v>164</v>
      </c>
    </row>
    <row r="125" spans="1:65" s="2" customFormat="1" ht="10">
      <c r="A125" s="33"/>
      <c r="B125" s="34"/>
      <c r="C125" s="35"/>
      <c r="D125" s="187" t="s">
        <v>136</v>
      </c>
      <c r="E125" s="35"/>
      <c r="F125" s="188" t="s">
        <v>165</v>
      </c>
      <c r="G125" s="35"/>
      <c r="H125" s="35"/>
      <c r="I125" s="189"/>
      <c r="J125" s="35"/>
      <c r="K125" s="35"/>
      <c r="L125" s="38"/>
      <c r="M125" s="190"/>
      <c r="N125" s="191"/>
      <c r="O125" s="63"/>
      <c r="P125" s="63"/>
      <c r="Q125" s="63"/>
      <c r="R125" s="63"/>
      <c r="S125" s="63"/>
      <c r="T125" s="64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6" t="s">
        <v>136</v>
      </c>
      <c r="AU125" s="16" t="s">
        <v>85</v>
      </c>
    </row>
    <row r="126" spans="1:65" s="13" customFormat="1" ht="10">
      <c r="B126" s="192"/>
      <c r="C126" s="193"/>
      <c r="D126" s="194" t="s">
        <v>138</v>
      </c>
      <c r="E126" s="195" t="s">
        <v>28</v>
      </c>
      <c r="F126" s="196" t="s">
        <v>264</v>
      </c>
      <c r="G126" s="193"/>
      <c r="H126" s="197">
        <v>1266</v>
      </c>
      <c r="I126" s="198"/>
      <c r="J126" s="193"/>
      <c r="K126" s="193"/>
      <c r="L126" s="199"/>
      <c r="M126" s="200"/>
      <c r="N126" s="201"/>
      <c r="O126" s="201"/>
      <c r="P126" s="201"/>
      <c r="Q126" s="201"/>
      <c r="R126" s="201"/>
      <c r="S126" s="201"/>
      <c r="T126" s="202"/>
      <c r="AT126" s="203" t="s">
        <v>138</v>
      </c>
      <c r="AU126" s="203" t="s">
        <v>85</v>
      </c>
      <c r="AV126" s="13" t="s">
        <v>85</v>
      </c>
      <c r="AW126" s="13" t="s">
        <v>35</v>
      </c>
      <c r="AX126" s="13" t="s">
        <v>83</v>
      </c>
      <c r="AY126" s="203" t="s">
        <v>128</v>
      </c>
    </row>
    <row r="127" spans="1:65" s="12" customFormat="1" ht="22.75" customHeight="1">
      <c r="B127" s="157"/>
      <c r="C127" s="158"/>
      <c r="D127" s="159" t="s">
        <v>74</v>
      </c>
      <c r="E127" s="171" t="s">
        <v>166</v>
      </c>
      <c r="F127" s="171" t="s">
        <v>167</v>
      </c>
      <c r="G127" s="158"/>
      <c r="H127" s="158"/>
      <c r="I127" s="161"/>
      <c r="J127" s="172">
        <f>BK127</f>
        <v>0</v>
      </c>
      <c r="K127" s="158"/>
      <c r="L127" s="163"/>
      <c r="M127" s="164"/>
      <c r="N127" s="165"/>
      <c r="O127" s="165"/>
      <c r="P127" s="166">
        <f>SUM(P128:P136)</f>
        <v>0</v>
      </c>
      <c r="Q127" s="165"/>
      <c r="R127" s="166">
        <f>SUM(R128:R136)</f>
        <v>3.0814599999999999</v>
      </c>
      <c r="S127" s="165"/>
      <c r="T127" s="167">
        <f>SUM(T128:T136)</f>
        <v>2.88</v>
      </c>
      <c r="AR127" s="168" t="s">
        <v>83</v>
      </c>
      <c r="AT127" s="169" t="s">
        <v>74</v>
      </c>
      <c r="AU127" s="169" t="s">
        <v>83</v>
      </c>
      <c r="AY127" s="168" t="s">
        <v>128</v>
      </c>
      <c r="BK127" s="170">
        <f>SUM(BK128:BK136)</f>
        <v>0</v>
      </c>
    </row>
    <row r="128" spans="1:65" s="2" customFormat="1" ht="26.4" customHeight="1">
      <c r="A128" s="33"/>
      <c r="B128" s="34"/>
      <c r="C128" s="173" t="s">
        <v>202</v>
      </c>
      <c r="D128" s="173" t="s">
        <v>130</v>
      </c>
      <c r="E128" s="174" t="s">
        <v>266</v>
      </c>
      <c r="F128" s="175" t="s">
        <v>267</v>
      </c>
      <c r="G128" s="176" t="s">
        <v>245</v>
      </c>
      <c r="H128" s="177">
        <v>1.5</v>
      </c>
      <c r="I128" s="178"/>
      <c r="J128" s="179">
        <f>ROUND(I128*H128,2)</f>
        <v>0</v>
      </c>
      <c r="K128" s="180"/>
      <c r="L128" s="38"/>
      <c r="M128" s="181" t="s">
        <v>28</v>
      </c>
      <c r="N128" s="182" t="s">
        <v>46</v>
      </c>
      <c r="O128" s="63"/>
      <c r="P128" s="183">
        <f>O128*H128</f>
        <v>0</v>
      </c>
      <c r="Q128" s="183">
        <v>0</v>
      </c>
      <c r="R128" s="183">
        <f>Q128*H128</f>
        <v>0</v>
      </c>
      <c r="S128" s="183">
        <v>1.92</v>
      </c>
      <c r="T128" s="184">
        <f>S128*H128</f>
        <v>2.88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85" t="s">
        <v>134</v>
      </c>
      <c r="AT128" s="185" t="s">
        <v>130</v>
      </c>
      <c r="AU128" s="185" t="s">
        <v>85</v>
      </c>
      <c r="AY128" s="16" t="s">
        <v>128</v>
      </c>
      <c r="BE128" s="186">
        <f>IF(N128="základní",J128,0)</f>
        <v>0</v>
      </c>
      <c r="BF128" s="186">
        <f>IF(N128="snížená",J128,0)</f>
        <v>0</v>
      </c>
      <c r="BG128" s="186">
        <f>IF(N128="zákl. přenesená",J128,0)</f>
        <v>0</v>
      </c>
      <c r="BH128" s="186">
        <f>IF(N128="sníž. přenesená",J128,0)</f>
        <v>0</v>
      </c>
      <c r="BI128" s="186">
        <f>IF(N128="nulová",J128,0)</f>
        <v>0</v>
      </c>
      <c r="BJ128" s="16" t="s">
        <v>83</v>
      </c>
      <c r="BK128" s="186">
        <f>ROUND(I128*H128,2)</f>
        <v>0</v>
      </c>
      <c r="BL128" s="16" t="s">
        <v>134</v>
      </c>
      <c r="BM128" s="185" t="s">
        <v>268</v>
      </c>
    </row>
    <row r="129" spans="1:65" s="13" customFormat="1" ht="10">
      <c r="B129" s="192"/>
      <c r="C129" s="193"/>
      <c r="D129" s="194" t="s">
        <v>138</v>
      </c>
      <c r="E129" s="195" t="s">
        <v>28</v>
      </c>
      <c r="F129" s="196" t="s">
        <v>269</v>
      </c>
      <c r="G129" s="193"/>
      <c r="H129" s="197">
        <v>1.5</v>
      </c>
      <c r="I129" s="198"/>
      <c r="J129" s="193"/>
      <c r="K129" s="193"/>
      <c r="L129" s="199"/>
      <c r="M129" s="200"/>
      <c r="N129" s="201"/>
      <c r="O129" s="201"/>
      <c r="P129" s="201"/>
      <c r="Q129" s="201"/>
      <c r="R129" s="201"/>
      <c r="S129" s="201"/>
      <c r="T129" s="202"/>
      <c r="AT129" s="203" t="s">
        <v>138</v>
      </c>
      <c r="AU129" s="203" t="s">
        <v>85</v>
      </c>
      <c r="AV129" s="13" t="s">
        <v>85</v>
      </c>
      <c r="AW129" s="13" t="s">
        <v>35</v>
      </c>
      <c r="AX129" s="13" t="s">
        <v>83</v>
      </c>
      <c r="AY129" s="203" t="s">
        <v>128</v>
      </c>
    </row>
    <row r="130" spans="1:65" s="2" customFormat="1" ht="26.4" customHeight="1">
      <c r="A130" s="33"/>
      <c r="B130" s="34"/>
      <c r="C130" s="173" t="s">
        <v>211</v>
      </c>
      <c r="D130" s="173" t="s">
        <v>130</v>
      </c>
      <c r="E130" s="174" t="s">
        <v>270</v>
      </c>
      <c r="F130" s="175" t="s">
        <v>271</v>
      </c>
      <c r="G130" s="176" t="s">
        <v>171</v>
      </c>
      <c r="H130" s="177">
        <v>1</v>
      </c>
      <c r="I130" s="178"/>
      <c r="J130" s="179">
        <f>ROUND(I130*H130,2)</f>
        <v>0</v>
      </c>
      <c r="K130" s="180"/>
      <c r="L130" s="38"/>
      <c r="M130" s="181" t="s">
        <v>28</v>
      </c>
      <c r="N130" s="182" t="s">
        <v>46</v>
      </c>
      <c r="O130" s="63"/>
      <c r="P130" s="183">
        <f>O130*H130</f>
        <v>0</v>
      </c>
      <c r="Q130" s="183">
        <v>0.34089999999999998</v>
      </c>
      <c r="R130" s="183">
        <f>Q130*H130</f>
        <v>0.34089999999999998</v>
      </c>
      <c r="S130" s="183">
        <v>0</v>
      </c>
      <c r="T130" s="184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85" t="s">
        <v>134</v>
      </c>
      <c r="AT130" s="185" t="s">
        <v>130</v>
      </c>
      <c r="AU130" s="185" t="s">
        <v>85</v>
      </c>
      <c r="AY130" s="16" t="s">
        <v>128</v>
      </c>
      <c r="BE130" s="186">
        <f>IF(N130="základní",J130,0)</f>
        <v>0</v>
      </c>
      <c r="BF130" s="186">
        <f>IF(N130="snížená",J130,0)</f>
        <v>0</v>
      </c>
      <c r="BG130" s="186">
        <f>IF(N130="zákl. přenesená",J130,0)</f>
        <v>0</v>
      </c>
      <c r="BH130" s="186">
        <f>IF(N130="sníž. přenesená",J130,0)</f>
        <v>0</v>
      </c>
      <c r="BI130" s="186">
        <f>IF(N130="nulová",J130,0)</f>
        <v>0</v>
      </c>
      <c r="BJ130" s="16" t="s">
        <v>83</v>
      </c>
      <c r="BK130" s="186">
        <f>ROUND(I130*H130,2)</f>
        <v>0</v>
      </c>
      <c r="BL130" s="16" t="s">
        <v>134</v>
      </c>
      <c r="BM130" s="185" t="s">
        <v>272</v>
      </c>
    </row>
    <row r="131" spans="1:65" s="2" customFormat="1" ht="18">
      <c r="A131" s="33"/>
      <c r="B131" s="34"/>
      <c r="C131" s="35"/>
      <c r="D131" s="194" t="s">
        <v>155</v>
      </c>
      <c r="E131" s="35"/>
      <c r="F131" s="204" t="s">
        <v>273</v>
      </c>
      <c r="G131" s="35"/>
      <c r="H131" s="35"/>
      <c r="I131" s="189"/>
      <c r="J131" s="35"/>
      <c r="K131" s="35"/>
      <c r="L131" s="38"/>
      <c r="M131" s="190"/>
      <c r="N131" s="191"/>
      <c r="O131" s="63"/>
      <c r="P131" s="63"/>
      <c r="Q131" s="63"/>
      <c r="R131" s="63"/>
      <c r="S131" s="63"/>
      <c r="T131" s="64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6" t="s">
        <v>155</v>
      </c>
      <c r="AU131" s="16" t="s">
        <v>85</v>
      </c>
    </row>
    <row r="132" spans="1:65" s="13" customFormat="1" ht="10">
      <c r="B132" s="192"/>
      <c r="C132" s="193"/>
      <c r="D132" s="194" t="s">
        <v>138</v>
      </c>
      <c r="E132" s="195" t="s">
        <v>28</v>
      </c>
      <c r="F132" s="196" t="s">
        <v>83</v>
      </c>
      <c r="G132" s="193"/>
      <c r="H132" s="197">
        <v>1</v>
      </c>
      <c r="I132" s="198"/>
      <c r="J132" s="193"/>
      <c r="K132" s="193"/>
      <c r="L132" s="199"/>
      <c r="M132" s="200"/>
      <c r="N132" s="201"/>
      <c r="O132" s="201"/>
      <c r="P132" s="201"/>
      <c r="Q132" s="201"/>
      <c r="R132" s="201"/>
      <c r="S132" s="201"/>
      <c r="T132" s="202"/>
      <c r="AT132" s="203" t="s">
        <v>138</v>
      </c>
      <c r="AU132" s="203" t="s">
        <v>85</v>
      </c>
      <c r="AV132" s="13" t="s">
        <v>85</v>
      </c>
      <c r="AW132" s="13" t="s">
        <v>35</v>
      </c>
      <c r="AX132" s="13" t="s">
        <v>75</v>
      </c>
      <c r="AY132" s="203" t="s">
        <v>128</v>
      </c>
    </row>
    <row r="133" spans="1:65" s="2" customFormat="1" ht="16.5" customHeight="1">
      <c r="A133" s="33"/>
      <c r="B133" s="34"/>
      <c r="C133" s="173" t="s">
        <v>8</v>
      </c>
      <c r="D133" s="173" t="s">
        <v>130</v>
      </c>
      <c r="E133" s="174" t="s">
        <v>169</v>
      </c>
      <c r="F133" s="175" t="s">
        <v>170</v>
      </c>
      <c r="G133" s="176" t="s">
        <v>171</v>
      </c>
      <c r="H133" s="177">
        <v>5</v>
      </c>
      <c r="I133" s="178"/>
      <c r="J133" s="179">
        <f>ROUND(I133*H133,2)</f>
        <v>0</v>
      </c>
      <c r="K133" s="180"/>
      <c r="L133" s="38"/>
      <c r="M133" s="181" t="s">
        <v>28</v>
      </c>
      <c r="N133" s="182" t="s">
        <v>46</v>
      </c>
      <c r="O133" s="63"/>
      <c r="P133" s="183">
        <f>O133*H133</f>
        <v>0</v>
      </c>
      <c r="Q133" s="183">
        <v>0.42368</v>
      </c>
      <c r="R133" s="183">
        <f>Q133*H133</f>
        <v>2.1183999999999998</v>
      </c>
      <c r="S133" s="183">
        <v>0</v>
      </c>
      <c r="T133" s="184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85" t="s">
        <v>134</v>
      </c>
      <c r="AT133" s="185" t="s">
        <v>130</v>
      </c>
      <c r="AU133" s="185" t="s">
        <v>85</v>
      </c>
      <c r="AY133" s="16" t="s">
        <v>128</v>
      </c>
      <c r="BE133" s="186">
        <f>IF(N133="základní",J133,0)</f>
        <v>0</v>
      </c>
      <c r="BF133" s="186">
        <f>IF(N133="snížená",J133,0)</f>
        <v>0</v>
      </c>
      <c r="BG133" s="186">
        <f>IF(N133="zákl. přenesená",J133,0)</f>
        <v>0</v>
      </c>
      <c r="BH133" s="186">
        <f>IF(N133="sníž. přenesená",J133,0)</f>
        <v>0</v>
      </c>
      <c r="BI133" s="186">
        <f>IF(N133="nulová",J133,0)</f>
        <v>0</v>
      </c>
      <c r="BJ133" s="16" t="s">
        <v>83</v>
      </c>
      <c r="BK133" s="186">
        <f>ROUND(I133*H133,2)</f>
        <v>0</v>
      </c>
      <c r="BL133" s="16" t="s">
        <v>134</v>
      </c>
      <c r="BM133" s="185" t="s">
        <v>172</v>
      </c>
    </row>
    <row r="134" spans="1:65" s="13" customFormat="1" ht="10">
      <c r="B134" s="192"/>
      <c r="C134" s="193"/>
      <c r="D134" s="194" t="s">
        <v>138</v>
      </c>
      <c r="E134" s="195" t="s">
        <v>28</v>
      </c>
      <c r="F134" s="196" t="s">
        <v>149</v>
      </c>
      <c r="G134" s="193"/>
      <c r="H134" s="197">
        <v>5</v>
      </c>
      <c r="I134" s="198"/>
      <c r="J134" s="193"/>
      <c r="K134" s="193"/>
      <c r="L134" s="199"/>
      <c r="M134" s="200"/>
      <c r="N134" s="201"/>
      <c r="O134" s="201"/>
      <c r="P134" s="201"/>
      <c r="Q134" s="201"/>
      <c r="R134" s="201"/>
      <c r="S134" s="201"/>
      <c r="T134" s="202"/>
      <c r="AT134" s="203" t="s">
        <v>138</v>
      </c>
      <c r="AU134" s="203" t="s">
        <v>85</v>
      </c>
      <c r="AV134" s="13" t="s">
        <v>85</v>
      </c>
      <c r="AW134" s="13" t="s">
        <v>35</v>
      </c>
      <c r="AX134" s="13" t="s">
        <v>83</v>
      </c>
      <c r="AY134" s="203" t="s">
        <v>128</v>
      </c>
    </row>
    <row r="135" spans="1:65" s="2" customFormat="1" ht="26.4" customHeight="1">
      <c r="A135" s="33"/>
      <c r="B135" s="34"/>
      <c r="C135" s="173" t="s">
        <v>223</v>
      </c>
      <c r="D135" s="173" t="s">
        <v>130</v>
      </c>
      <c r="E135" s="174" t="s">
        <v>173</v>
      </c>
      <c r="F135" s="175" t="s">
        <v>174</v>
      </c>
      <c r="G135" s="176" t="s">
        <v>171</v>
      </c>
      <c r="H135" s="177">
        <v>2</v>
      </c>
      <c r="I135" s="178"/>
      <c r="J135" s="179">
        <f>ROUND(I135*H135,2)</f>
        <v>0</v>
      </c>
      <c r="K135" s="180"/>
      <c r="L135" s="38"/>
      <c r="M135" s="181" t="s">
        <v>28</v>
      </c>
      <c r="N135" s="182" t="s">
        <v>46</v>
      </c>
      <c r="O135" s="63"/>
      <c r="P135" s="183">
        <f>O135*H135</f>
        <v>0</v>
      </c>
      <c r="Q135" s="183">
        <v>0.31108000000000002</v>
      </c>
      <c r="R135" s="183">
        <f>Q135*H135</f>
        <v>0.62216000000000005</v>
      </c>
      <c r="S135" s="183">
        <v>0</v>
      </c>
      <c r="T135" s="184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85" t="s">
        <v>134</v>
      </c>
      <c r="AT135" s="185" t="s">
        <v>130</v>
      </c>
      <c r="AU135" s="185" t="s">
        <v>85</v>
      </c>
      <c r="AY135" s="16" t="s">
        <v>128</v>
      </c>
      <c r="BE135" s="186">
        <f>IF(N135="základní",J135,0)</f>
        <v>0</v>
      </c>
      <c r="BF135" s="186">
        <f>IF(N135="snížená",J135,0)</f>
        <v>0</v>
      </c>
      <c r="BG135" s="186">
        <f>IF(N135="zákl. přenesená",J135,0)</f>
        <v>0</v>
      </c>
      <c r="BH135" s="186">
        <f>IF(N135="sníž. přenesená",J135,0)</f>
        <v>0</v>
      </c>
      <c r="BI135" s="186">
        <f>IF(N135="nulová",J135,0)</f>
        <v>0</v>
      </c>
      <c r="BJ135" s="16" t="s">
        <v>83</v>
      </c>
      <c r="BK135" s="186">
        <f>ROUND(I135*H135,2)</f>
        <v>0</v>
      </c>
      <c r="BL135" s="16" t="s">
        <v>134</v>
      </c>
      <c r="BM135" s="185" t="s">
        <v>175</v>
      </c>
    </row>
    <row r="136" spans="1:65" s="13" customFormat="1" ht="10">
      <c r="B136" s="192"/>
      <c r="C136" s="193"/>
      <c r="D136" s="194" t="s">
        <v>138</v>
      </c>
      <c r="E136" s="195" t="s">
        <v>28</v>
      </c>
      <c r="F136" s="196" t="s">
        <v>85</v>
      </c>
      <c r="G136" s="193"/>
      <c r="H136" s="197">
        <v>2</v>
      </c>
      <c r="I136" s="198"/>
      <c r="J136" s="193"/>
      <c r="K136" s="193"/>
      <c r="L136" s="199"/>
      <c r="M136" s="200"/>
      <c r="N136" s="201"/>
      <c r="O136" s="201"/>
      <c r="P136" s="201"/>
      <c r="Q136" s="201"/>
      <c r="R136" s="201"/>
      <c r="S136" s="201"/>
      <c r="T136" s="202"/>
      <c r="AT136" s="203" t="s">
        <v>138</v>
      </c>
      <c r="AU136" s="203" t="s">
        <v>85</v>
      </c>
      <c r="AV136" s="13" t="s">
        <v>85</v>
      </c>
      <c r="AW136" s="13" t="s">
        <v>35</v>
      </c>
      <c r="AX136" s="13" t="s">
        <v>83</v>
      </c>
      <c r="AY136" s="203" t="s">
        <v>128</v>
      </c>
    </row>
    <row r="137" spans="1:65" s="12" customFormat="1" ht="22.75" customHeight="1">
      <c r="B137" s="157"/>
      <c r="C137" s="158"/>
      <c r="D137" s="159" t="s">
        <v>74</v>
      </c>
      <c r="E137" s="171" t="s">
        <v>176</v>
      </c>
      <c r="F137" s="171" t="s">
        <v>177</v>
      </c>
      <c r="G137" s="158"/>
      <c r="H137" s="158"/>
      <c r="I137" s="161"/>
      <c r="J137" s="172">
        <f>BK137</f>
        <v>0</v>
      </c>
      <c r="K137" s="158"/>
      <c r="L137" s="163"/>
      <c r="M137" s="164"/>
      <c r="N137" s="165"/>
      <c r="O137" s="165"/>
      <c r="P137" s="166">
        <f>P138+SUM(P139:P165)</f>
        <v>0</v>
      </c>
      <c r="Q137" s="165"/>
      <c r="R137" s="166">
        <f>R138+SUM(R139:R165)</f>
        <v>8.8542300000000012</v>
      </c>
      <c r="S137" s="165"/>
      <c r="T137" s="167">
        <f>T138+SUM(T139:T165)</f>
        <v>0</v>
      </c>
      <c r="AR137" s="168" t="s">
        <v>83</v>
      </c>
      <c r="AT137" s="169" t="s">
        <v>74</v>
      </c>
      <c r="AU137" s="169" t="s">
        <v>83</v>
      </c>
      <c r="AY137" s="168" t="s">
        <v>128</v>
      </c>
      <c r="BK137" s="170">
        <f>BK138+SUM(BK139:BK165)</f>
        <v>0</v>
      </c>
    </row>
    <row r="138" spans="1:65" s="2" customFormat="1" ht="26.4" customHeight="1">
      <c r="A138" s="33"/>
      <c r="B138" s="34"/>
      <c r="C138" s="173" t="s">
        <v>274</v>
      </c>
      <c r="D138" s="173" t="s">
        <v>130</v>
      </c>
      <c r="E138" s="174" t="s">
        <v>275</v>
      </c>
      <c r="F138" s="175" t="s">
        <v>276</v>
      </c>
      <c r="G138" s="176" t="s">
        <v>180</v>
      </c>
      <c r="H138" s="177">
        <v>40</v>
      </c>
      <c r="I138" s="178"/>
      <c r="J138" s="179">
        <f>ROUND(I138*H138,2)</f>
        <v>0</v>
      </c>
      <c r="K138" s="180"/>
      <c r="L138" s="38"/>
      <c r="M138" s="181" t="s">
        <v>28</v>
      </c>
      <c r="N138" s="182" t="s">
        <v>46</v>
      </c>
      <c r="O138" s="63"/>
      <c r="P138" s="183">
        <f>O138*H138</f>
        <v>0</v>
      </c>
      <c r="Q138" s="183">
        <v>0.15540000000000001</v>
      </c>
      <c r="R138" s="183">
        <f>Q138*H138</f>
        <v>6.2160000000000002</v>
      </c>
      <c r="S138" s="183">
        <v>0</v>
      </c>
      <c r="T138" s="184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85" t="s">
        <v>134</v>
      </c>
      <c r="AT138" s="185" t="s">
        <v>130</v>
      </c>
      <c r="AU138" s="185" t="s">
        <v>85</v>
      </c>
      <c r="AY138" s="16" t="s">
        <v>128</v>
      </c>
      <c r="BE138" s="186">
        <f>IF(N138="základní",J138,0)</f>
        <v>0</v>
      </c>
      <c r="BF138" s="186">
        <f>IF(N138="snížená",J138,0)</f>
        <v>0</v>
      </c>
      <c r="BG138" s="186">
        <f>IF(N138="zákl. přenesená",J138,0)</f>
        <v>0</v>
      </c>
      <c r="BH138" s="186">
        <f>IF(N138="sníž. přenesená",J138,0)</f>
        <v>0</v>
      </c>
      <c r="BI138" s="186">
        <f>IF(N138="nulová",J138,0)</f>
        <v>0</v>
      </c>
      <c r="BJ138" s="16" t="s">
        <v>83</v>
      </c>
      <c r="BK138" s="186">
        <f>ROUND(I138*H138,2)</f>
        <v>0</v>
      </c>
      <c r="BL138" s="16" t="s">
        <v>134</v>
      </c>
      <c r="BM138" s="185" t="s">
        <v>277</v>
      </c>
    </row>
    <row r="139" spans="1:65" s="2" customFormat="1" ht="10">
      <c r="A139" s="33"/>
      <c r="B139" s="34"/>
      <c r="C139" s="35"/>
      <c r="D139" s="187" t="s">
        <v>136</v>
      </c>
      <c r="E139" s="35"/>
      <c r="F139" s="188" t="s">
        <v>278</v>
      </c>
      <c r="G139" s="35"/>
      <c r="H139" s="35"/>
      <c r="I139" s="189"/>
      <c r="J139" s="35"/>
      <c r="K139" s="35"/>
      <c r="L139" s="38"/>
      <c r="M139" s="190"/>
      <c r="N139" s="191"/>
      <c r="O139" s="63"/>
      <c r="P139" s="63"/>
      <c r="Q139" s="63"/>
      <c r="R139" s="63"/>
      <c r="S139" s="63"/>
      <c r="T139" s="64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6" t="s">
        <v>136</v>
      </c>
      <c r="AU139" s="16" t="s">
        <v>85</v>
      </c>
    </row>
    <row r="140" spans="1:65" s="13" customFormat="1" ht="10">
      <c r="B140" s="192"/>
      <c r="C140" s="193"/>
      <c r="D140" s="194" t="s">
        <v>138</v>
      </c>
      <c r="E140" s="195" t="s">
        <v>28</v>
      </c>
      <c r="F140" s="196" t="s">
        <v>279</v>
      </c>
      <c r="G140" s="193"/>
      <c r="H140" s="197">
        <v>40</v>
      </c>
      <c r="I140" s="198"/>
      <c r="J140" s="193"/>
      <c r="K140" s="193"/>
      <c r="L140" s="199"/>
      <c r="M140" s="200"/>
      <c r="N140" s="201"/>
      <c r="O140" s="201"/>
      <c r="P140" s="201"/>
      <c r="Q140" s="201"/>
      <c r="R140" s="201"/>
      <c r="S140" s="201"/>
      <c r="T140" s="202"/>
      <c r="AT140" s="203" t="s">
        <v>138</v>
      </c>
      <c r="AU140" s="203" t="s">
        <v>85</v>
      </c>
      <c r="AV140" s="13" t="s">
        <v>85</v>
      </c>
      <c r="AW140" s="13" t="s">
        <v>35</v>
      </c>
      <c r="AX140" s="13" t="s">
        <v>83</v>
      </c>
      <c r="AY140" s="203" t="s">
        <v>128</v>
      </c>
    </row>
    <row r="141" spans="1:65" s="2" customFormat="1" ht="16.5" customHeight="1">
      <c r="A141" s="33"/>
      <c r="B141" s="34"/>
      <c r="C141" s="208" t="s">
        <v>280</v>
      </c>
      <c r="D141" s="208" t="s">
        <v>281</v>
      </c>
      <c r="E141" s="209" t="s">
        <v>282</v>
      </c>
      <c r="F141" s="210" t="s">
        <v>283</v>
      </c>
      <c r="G141" s="211" t="s">
        <v>180</v>
      </c>
      <c r="H141" s="212">
        <v>30.6</v>
      </c>
      <c r="I141" s="213"/>
      <c r="J141" s="214">
        <f>ROUND(I141*H141,2)</f>
        <v>0</v>
      </c>
      <c r="K141" s="215"/>
      <c r="L141" s="216"/>
      <c r="M141" s="217" t="s">
        <v>28</v>
      </c>
      <c r="N141" s="218" t="s">
        <v>46</v>
      </c>
      <c r="O141" s="63"/>
      <c r="P141" s="183">
        <f>O141*H141</f>
        <v>0</v>
      </c>
      <c r="Q141" s="183">
        <v>0.04</v>
      </c>
      <c r="R141" s="183">
        <f>Q141*H141</f>
        <v>1.224</v>
      </c>
      <c r="S141" s="183">
        <v>0</v>
      </c>
      <c r="T141" s="184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85" t="s">
        <v>166</v>
      </c>
      <c r="AT141" s="185" t="s">
        <v>281</v>
      </c>
      <c r="AU141" s="185" t="s">
        <v>85</v>
      </c>
      <c r="AY141" s="16" t="s">
        <v>128</v>
      </c>
      <c r="BE141" s="186">
        <f>IF(N141="základní",J141,0)</f>
        <v>0</v>
      </c>
      <c r="BF141" s="186">
        <f>IF(N141="snížená",J141,0)</f>
        <v>0</v>
      </c>
      <c r="BG141" s="186">
        <f>IF(N141="zákl. přenesená",J141,0)</f>
        <v>0</v>
      </c>
      <c r="BH141" s="186">
        <f>IF(N141="sníž. přenesená",J141,0)</f>
        <v>0</v>
      </c>
      <c r="BI141" s="186">
        <f>IF(N141="nulová",J141,0)</f>
        <v>0</v>
      </c>
      <c r="BJ141" s="16" t="s">
        <v>83</v>
      </c>
      <c r="BK141" s="186">
        <f>ROUND(I141*H141,2)</f>
        <v>0</v>
      </c>
      <c r="BL141" s="16" t="s">
        <v>134</v>
      </c>
      <c r="BM141" s="185" t="s">
        <v>284</v>
      </c>
    </row>
    <row r="142" spans="1:65" s="13" customFormat="1" ht="10">
      <c r="B142" s="192"/>
      <c r="C142" s="193"/>
      <c r="D142" s="194" t="s">
        <v>138</v>
      </c>
      <c r="E142" s="195" t="s">
        <v>28</v>
      </c>
      <c r="F142" s="196" t="s">
        <v>285</v>
      </c>
      <c r="G142" s="193"/>
      <c r="H142" s="197">
        <v>30</v>
      </c>
      <c r="I142" s="198"/>
      <c r="J142" s="193"/>
      <c r="K142" s="193"/>
      <c r="L142" s="199"/>
      <c r="M142" s="200"/>
      <c r="N142" s="201"/>
      <c r="O142" s="201"/>
      <c r="P142" s="201"/>
      <c r="Q142" s="201"/>
      <c r="R142" s="201"/>
      <c r="S142" s="201"/>
      <c r="T142" s="202"/>
      <c r="AT142" s="203" t="s">
        <v>138</v>
      </c>
      <c r="AU142" s="203" t="s">
        <v>85</v>
      </c>
      <c r="AV142" s="13" t="s">
        <v>85</v>
      </c>
      <c r="AW142" s="13" t="s">
        <v>35</v>
      </c>
      <c r="AX142" s="13" t="s">
        <v>83</v>
      </c>
      <c r="AY142" s="203" t="s">
        <v>128</v>
      </c>
    </row>
    <row r="143" spans="1:65" s="13" customFormat="1" ht="10">
      <c r="B143" s="192"/>
      <c r="C143" s="193"/>
      <c r="D143" s="194" t="s">
        <v>138</v>
      </c>
      <c r="E143" s="193"/>
      <c r="F143" s="196" t="s">
        <v>286</v>
      </c>
      <c r="G143" s="193"/>
      <c r="H143" s="197">
        <v>30.6</v>
      </c>
      <c r="I143" s="198"/>
      <c r="J143" s="193"/>
      <c r="K143" s="193"/>
      <c r="L143" s="199"/>
      <c r="M143" s="200"/>
      <c r="N143" s="201"/>
      <c r="O143" s="201"/>
      <c r="P143" s="201"/>
      <c r="Q143" s="201"/>
      <c r="R143" s="201"/>
      <c r="S143" s="201"/>
      <c r="T143" s="202"/>
      <c r="AT143" s="203" t="s">
        <v>138</v>
      </c>
      <c r="AU143" s="203" t="s">
        <v>85</v>
      </c>
      <c r="AV143" s="13" t="s">
        <v>85</v>
      </c>
      <c r="AW143" s="13" t="s">
        <v>4</v>
      </c>
      <c r="AX143" s="13" t="s">
        <v>83</v>
      </c>
      <c r="AY143" s="203" t="s">
        <v>128</v>
      </c>
    </row>
    <row r="144" spans="1:65" s="2" customFormat="1" ht="16.5" customHeight="1">
      <c r="A144" s="33"/>
      <c r="B144" s="34"/>
      <c r="C144" s="208" t="s">
        <v>287</v>
      </c>
      <c r="D144" s="208" t="s">
        <v>281</v>
      </c>
      <c r="E144" s="209" t="s">
        <v>288</v>
      </c>
      <c r="F144" s="210" t="s">
        <v>289</v>
      </c>
      <c r="G144" s="211" t="s">
        <v>180</v>
      </c>
      <c r="H144" s="212">
        <v>10.199999999999999</v>
      </c>
      <c r="I144" s="213"/>
      <c r="J144" s="214">
        <f>ROUND(I144*H144,2)</f>
        <v>0</v>
      </c>
      <c r="K144" s="215"/>
      <c r="L144" s="216"/>
      <c r="M144" s="217" t="s">
        <v>28</v>
      </c>
      <c r="N144" s="218" t="s">
        <v>46</v>
      </c>
      <c r="O144" s="63"/>
      <c r="P144" s="183">
        <f>O144*H144</f>
        <v>0</v>
      </c>
      <c r="Q144" s="183">
        <v>0.08</v>
      </c>
      <c r="R144" s="183">
        <f>Q144*H144</f>
        <v>0.81599999999999995</v>
      </c>
      <c r="S144" s="183">
        <v>0</v>
      </c>
      <c r="T144" s="184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85" t="s">
        <v>166</v>
      </c>
      <c r="AT144" s="185" t="s">
        <v>281</v>
      </c>
      <c r="AU144" s="185" t="s">
        <v>85</v>
      </c>
      <c r="AY144" s="16" t="s">
        <v>128</v>
      </c>
      <c r="BE144" s="186">
        <f>IF(N144="základní",J144,0)</f>
        <v>0</v>
      </c>
      <c r="BF144" s="186">
        <f>IF(N144="snížená",J144,0)</f>
        <v>0</v>
      </c>
      <c r="BG144" s="186">
        <f>IF(N144="zákl. přenesená",J144,0)</f>
        <v>0</v>
      </c>
      <c r="BH144" s="186">
        <f>IF(N144="sníž. přenesená",J144,0)</f>
        <v>0</v>
      </c>
      <c r="BI144" s="186">
        <f>IF(N144="nulová",J144,0)</f>
        <v>0</v>
      </c>
      <c r="BJ144" s="16" t="s">
        <v>83</v>
      </c>
      <c r="BK144" s="186">
        <f>ROUND(I144*H144,2)</f>
        <v>0</v>
      </c>
      <c r="BL144" s="16" t="s">
        <v>134</v>
      </c>
      <c r="BM144" s="185" t="s">
        <v>290</v>
      </c>
    </row>
    <row r="145" spans="1:65" s="13" customFormat="1" ht="10">
      <c r="B145" s="192"/>
      <c r="C145" s="193"/>
      <c r="D145" s="194" t="s">
        <v>138</v>
      </c>
      <c r="E145" s="195" t="s">
        <v>28</v>
      </c>
      <c r="F145" s="196" t="s">
        <v>184</v>
      </c>
      <c r="G145" s="193"/>
      <c r="H145" s="197">
        <v>10</v>
      </c>
      <c r="I145" s="198"/>
      <c r="J145" s="193"/>
      <c r="K145" s="193"/>
      <c r="L145" s="199"/>
      <c r="M145" s="200"/>
      <c r="N145" s="201"/>
      <c r="O145" s="201"/>
      <c r="P145" s="201"/>
      <c r="Q145" s="201"/>
      <c r="R145" s="201"/>
      <c r="S145" s="201"/>
      <c r="T145" s="202"/>
      <c r="AT145" s="203" t="s">
        <v>138</v>
      </c>
      <c r="AU145" s="203" t="s">
        <v>85</v>
      </c>
      <c r="AV145" s="13" t="s">
        <v>85</v>
      </c>
      <c r="AW145" s="13" t="s">
        <v>35</v>
      </c>
      <c r="AX145" s="13" t="s">
        <v>83</v>
      </c>
      <c r="AY145" s="203" t="s">
        <v>128</v>
      </c>
    </row>
    <row r="146" spans="1:65" s="13" customFormat="1" ht="10">
      <c r="B146" s="192"/>
      <c r="C146" s="193"/>
      <c r="D146" s="194" t="s">
        <v>138</v>
      </c>
      <c r="E146" s="193"/>
      <c r="F146" s="196" t="s">
        <v>291</v>
      </c>
      <c r="G146" s="193"/>
      <c r="H146" s="197">
        <v>10.199999999999999</v>
      </c>
      <c r="I146" s="198"/>
      <c r="J146" s="193"/>
      <c r="K146" s="193"/>
      <c r="L146" s="199"/>
      <c r="M146" s="200"/>
      <c r="N146" s="201"/>
      <c r="O146" s="201"/>
      <c r="P146" s="201"/>
      <c r="Q146" s="201"/>
      <c r="R146" s="201"/>
      <c r="S146" s="201"/>
      <c r="T146" s="202"/>
      <c r="AT146" s="203" t="s">
        <v>138</v>
      </c>
      <c r="AU146" s="203" t="s">
        <v>85</v>
      </c>
      <c r="AV146" s="13" t="s">
        <v>85</v>
      </c>
      <c r="AW146" s="13" t="s">
        <v>4</v>
      </c>
      <c r="AX146" s="13" t="s">
        <v>83</v>
      </c>
      <c r="AY146" s="203" t="s">
        <v>128</v>
      </c>
    </row>
    <row r="147" spans="1:65" s="2" customFormat="1" ht="26.4" customHeight="1">
      <c r="A147" s="33"/>
      <c r="B147" s="34"/>
      <c r="C147" s="173" t="s">
        <v>292</v>
      </c>
      <c r="D147" s="173" t="s">
        <v>130</v>
      </c>
      <c r="E147" s="174" t="s">
        <v>293</v>
      </c>
      <c r="F147" s="175" t="s">
        <v>294</v>
      </c>
      <c r="G147" s="176" t="s">
        <v>180</v>
      </c>
      <c r="H147" s="177">
        <v>3</v>
      </c>
      <c r="I147" s="178"/>
      <c r="J147" s="179">
        <f>ROUND(I147*H147,2)</f>
        <v>0</v>
      </c>
      <c r="K147" s="180"/>
      <c r="L147" s="38"/>
      <c r="M147" s="181" t="s">
        <v>28</v>
      </c>
      <c r="N147" s="182" t="s">
        <v>46</v>
      </c>
      <c r="O147" s="63"/>
      <c r="P147" s="183">
        <f>O147*H147</f>
        <v>0</v>
      </c>
      <c r="Q147" s="183">
        <v>0.14066999999999999</v>
      </c>
      <c r="R147" s="183">
        <f>Q147*H147</f>
        <v>0.42201</v>
      </c>
      <c r="S147" s="183">
        <v>0</v>
      </c>
      <c r="T147" s="18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85" t="s">
        <v>134</v>
      </c>
      <c r="AT147" s="185" t="s">
        <v>130</v>
      </c>
      <c r="AU147" s="185" t="s">
        <v>85</v>
      </c>
      <c r="AY147" s="16" t="s">
        <v>128</v>
      </c>
      <c r="BE147" s="186">
        <f>IF(N147="základní",J147,0)</f>
        <v>0</v>
      </c>
      <c r="BF147" s="186">
        <f>IF(N147="snížená",J147,0)</f>
        <v>0</v>
      </c>
      <c r="BG147" s="186">
        <f>IF(N147="zákl. přenesená",J147,0)</f>
        <v>0</v>
      </c>
      <c r="BH147" s="186">
        <f>IF(N147="sníž. přenesená",J147,0)</f>
        <v>0</v>
      </c>
      <c r="BI147" s="186">
        <f>IF(N147="nulová",J147,0)</f>
        <v>0</v>
      </c>
      <c r="BJ147" s="16" t="s">
        <v>83</v>
      </c>
      <c r="BK147" s="186">
        <f>ROUND(I147*H147,2)</f>
        <v>0</v>
      </c>
      <c r="BL147" s="16" t="s">
        <v>134</v>
      </c>
      <c r="BM147" s="185" t="s">
        <v>295</v>
      </c>
    </row>
    <row r="148" spans="1:65" s="2" customFormat="1" ht="10">
      <c r="A148" s="33"/>
      <c r="B148" s="34"/>
      <c r="C148" s="35"/>
      <c r="D148" s="187" t="s">
        <v>136</v>
      </c>
      <c r="E148" s="35"/>
      <c r="F148" s="188" t="s">
        <v>296</v>
      </c>
      <c r="G148" s="35"/>
      <c r="H148" s="35"/>
      <c r="I148" s="189"/>
      <c r="J148" s="35"/>
      <c r="K148" s="35"/>
      <c r="L148" s="38"/>
      <c r="M148" s="190"/>
      <c r="N148" s="191"/>
      <c r="O148" s="63"/>
      <c r="P148" s="63"/>
      <c r="Q148" s="63"/>
      <c r="R148" s="63"/>
      <c r="S148" s="63"/>
      <c r="T148" s="64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6" t="s">
        <v>136</v>
      </c>
      <c r="AU148" s="16" t="s">
        <v>85</v>
      </c>
    </row>
    <row r="149" spans="1:65" s="13" customFormat="1" ht="10">
      <c r="B149" s="192"/>
      <c r="C149" s="193"/>
      <c r="D149" s="194" t="s">
        <v>138</v>
      </c>
      <c r="E149" s="195" t="s">
        <v>28</v>
      </c>
      <c r="F149" s="196" t="s">
        <v>144</v>
      </c>
      <c r="G149" s="193"/>
      <c r="H149" s="197">
        <v>3</v>
      </c>
      <c r="I149" s="198"/>
      <c r="J149" s="193"/>
      <c r="K149" s="193"/>
      <c r="L149" s="199"/>
      <c r="M149" s="200"/>
      <c r="N149" s="201"/>
      <c r="O149" s="201"/>
      <c r="P149" s="201"/>
      <c r="Q149" s="201"/>
      <c r="R149" s="201"/>
      <c r="S149" s="201"/>
      <c r="T149" s="202"/>
      <c r="AT149" s="203" t="s">
        <v>138</v>
      </c>
      <c r="AU149" s="203" t="s">
        <v>85</v>
      </c>
      <c r="AV149" s="13" t="s">
        <v>85</v>
      </c>
      <c r="AW149" s="13" t="s">
        <v>35</v>
      </c>
      <c r="AX149" s="13" t="s">
        <v>83</v>
      </c>
      <c r="AY149" s="203" t="s">
        <v>128</v>
      </c>
    </row>
    <row r="150" spans="1:65" s="2" customFormat="1" ht="16.5" customHeight="1">
      <c r="A150" s="33"/>
      <c r="B150" s="34"/>
      <c r="C150" s="208" t="s">
        <v>7</v>
      </c>
      <c r="D150" s="208" t="s">
        <v>281</v>
      </c>
      <c r="E150" s="209" t="s">
        <v>297</v>
      </c>
      <c r="F150" s="210" t="s">
        <v>298</v>
      </c>
      <c r="G150" s="211" t="s">
        <v>180</v>
      </c>
      <c r="H150" s="212">
        <v>3.06</v>
      </c>
      <c r="I150" s="213"/>
      <c r="J150" s="214">
        <f>ROUND(I150*H150,2)</f>
        <v>0</v>
      </c>
      <c r="K150" s="215"/>
      <c r="L150" s="216"/>
      <c r="M150" s="217" t="s">
        <v>28</v>
      </c>
      <c r="N150" s="218" t="s">
        <v>46</v>
      </c>
      <c r="O150" s="63"/>
      <c r="P150" s="183">
        <f>O150*H150</f>
        <v>0</v>
      </c>
      <c r="Q150" s="183">
        <v>5.7000000000000002E-2</v>
      </c>
      <c r="R150" s="183">
        <f>Q150*H150</f>
        <v>0.17442000000000002</v>
      </c>
      <c r="S150" s="183">
        <v>0</v>
      </c>
      <c r="T150" s="184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85" t="s">
        <v>166</v>
      </c>
      <c r="AT150" s="185" t="s">
        <v>281</v>
      </c>
      <c r="AU150" s="185" t="s">
        <v>85</v>
      </c>
      <c r="AY150" s="16" t="s">
        <v>128</v>
      </c>
      <c r="BE150" s="186">
        <f>IF(N150="základní",J150,0)</f>
        <v>0</v>
      </c>
      <c r="BF150" s="186">
        <f>IF(N150="snížená",J150,0)</f>
        <v>0</v>
      </c>
      <c r="BG150" s="186">
        <f>IF(N150="zákl. přenesená",J150,0)</f>
        <v>0</v>
      </c>
      <c r="BH150" s="186">
        <f>IF(N150="sníž. přenesená",J150,0)</f>
        <v>0</v>
      </c>
      <c r="BI150" s="186">
        <f>IF(N150="nulová",J150,0)</f>
        <v>0</v>
      </c>
      <c r="BJ150" s="16" t="s">
        <v>83</v>
      </c>
      <c r="BK150" s="186">
        <f>ROUND(I150*H150,2)</f>
        <v>0</v>
      </c>
      <c r="BL150" s="16" t="s">
        <v>134</v>
      </c>
      <c r="BM150" s="185" t="s">
        <v>299</v>
      </c>
    </row>
    <row r="151" spans="1:65" s="13" customFormat="1" ht="10">
      <c r="B151" s="192"/>
      <c r="C151" s="193"/>
      <c r="D151" s="194" t="s">
        <v>138</v>
      </c>
      <c r="E151" s="195" t="s">
        <v>28</v>
      </c>
      <c r="F151" s="196" t="s">
        <v>144</v>
      </c>
      <c r="G151" s="193"/>
      <c r="H151" s="197">
        <v>3</v>
      </c>
      <c r="I151" s="198"/>
      <c r="J151" s="193"/>
      <c r="K151" s="193"/>
      <c r="L151" s="199"/>
      <c r="M151" s="200"/>
      <c r="N151" s="201"/>
      <c r="O151" s="201"/>
      <c r="P151" s="201"/>
      <c r="Q151" s="201"/>
      <c r="R151" s="201"/>
      <c r="S151" s="201"/>
      <c r="T151" s="202"/>
      <c r="AT151" s="203" t="s">
        <v>138</v>
      </c>
      <c r="AU151" s="203" t="s">
        <v>85</v>
      </c>
      <c r="AV151" s="13" t="s">
        <v>85</v>
      </c>
      <c r="AW151" s="13" t="s">
        <v>35</v>
      </c>
      <c r="AX151" s="13" t="s">
        <v>83</v>
      </c>
      <c r="AY151" s="203" t="s">
        <v>128</v>
      </c>
    </row>
    <row r="152" spans="1:65" s="13" customFormat="1" ht="10">
      <c r="B152" s="192"/>
      <c r="C152" s="193"/>
      <c r="D152" s="194" t="s">
        <v>138</v>
      </c>
      <c r="E152" s="193"/>
      <c r="F152" s="196" t="s">
        <v>300</v>
      </c>
      <c r="G152" s="193"/>
      <c r="H152" s="197">
        <v>3.06</v>
      </c>
      <c r="I152" s="198"/>
      <c r="J152" s="193"/>
      <c r="K152" s="193"/>
      <c r="L152" s="199"/>
      <c r="M152" s="200"/>
      <c r="N152" s="201"/>
      <c r="O152" s="201"/>
      <c r="P152" s="201"/>
      <c r="Q152" s="201"/>
      <c r="R152" s="201"/>
      <c r="S152" s="201"/>
      <c r="T152" s="202"/>
      <c r="AT152" s="203" t="s">
        <v>138</v>
      </c>
      <c r="AU152" s="203" t="s">
        <v>85</v>
      </c>
      <c r="AV152" s="13" t="s">
        <v>85</v>
      </c>
      <c r="AW152" s="13" t="s">
        <v>4</v>
      </c>
      <c r="AX152" s="13" t="s">
        <v>83</v>
      </c>
      <c r="AY152" s="203" t="s">
        <v>128</v>
      </c>
    </row>
    <row r="153" spans="1:65" s="2" customFormat="1" ht="16.5" customHeight="1">
      <c r="A153" s="33"/>
      <c r="B153" s="34"/>
      <c r="C153" s="173" t="s">
        <v>301</v>
      </c>
      <c r="D153" s="173" t="s">
        <v>130</v>
      </c>
      <c r="E153" s="174" t="s">
        <v>178</v>
      </c>
      <c r="F153" s="175" t="s">
        <v>179</v>
      </c>
      <c r="G153" s="176" t="s">
        <v>180</v>
      </c>
      <c r="H153" s="177">
        <v>410</v>
      </c>
      <c r="I153" s="178"/>
      <c r="J153" s="179">
        <f>ROUND(I153*H153,2)</f>
        <v>0</v>
      </c>
      <c r="K153" s="180"/>
      <c r="L153" s="38"/>
      <c r="M153" s="181" t="s">
        <v>28</v>
      </c>
      <c r="N153" s="182" t="s">
        <v>46</v>
      </c>
      <c r="O153" s="63"/>
      <c r="P153" s="183">
        <f>O153*H153</f>
        <v>0</v>
      </c>
      <c r="Q153" s="183">
        <v>0</v>
      </c>
      <c r="R153" s="183">
        <f>Q153*H153</f>
        <v>0</v>
      </c>
      <c r="S153" s="183">
        <v>0</v>
      </c>
      <c r="T153" s="18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85" t="s">
        <v>134</v>
      </c>
      <c r="AT153" s="185" t="s">
        <v>130</v>
      </c>
      <c r="AU153" s="185" t="s">
        <v>85</v>
      </c>
      <c r="AY153" s="16" t="s">
        <v>128</v>
      </c>
      <c r="BE153" s="186">
        <f>IF(N153="základní",J153,0)</f>
        <v>0</v>
      </c>
      <c r="BF153" s="186">
        <f>IF(N153="snížená",J153,0)</f>
        <v>0</v>
      </c>
      <c r="BG153" s="186">
        <f>IF(N153="zákl. přenesená",J153,0)</f>
        <v>0</v>
      </c>
      <c r="BH153" s="186">
        <f>IF(N153="sníž. přenesená",J153,0)</f>
        <v>0</v>
      </c>
      <c r="BI153" s="186">
        <f>IF(N153="nulová",J153,0)</f>
        <v>0</v>
      </c>
      <c r="BJ153" s="16" t="s">
        <v>83</v>
      </c>
      <c r="BK153" s="186">
        <f>ROUND(I153*H153,2)</f>
        <v>0</v>
      </c>
      <c r="BL153" s="16" t="s">
        <v>134</v>
      </c>
      <c r="BM153" s="185" t="s">
        <v>181</v>
      </c>
    </row>
    <row r="154" spans="1:65" s="2" customFormat="1" ht="10">
      <c r="A154" s="33"/>
      <c r="B154" s="34"/>
      <c r="C154" s="35"/>
      <c r="D154" s="187" t="s">
        <v>136</v>
      </c>
      <c r="E154" s="35"/>
      <c r="F154" s="188" t="s">
        <v>182</v>
      </c>
      <c r="G154" s="35"/>
      <c r="H154" s="35"/>
      <c r="I154" s="189"/>
      <c r="J154" s="35"/>
      <c r="K154" s="35"/>
      <c r="L154" s="38"/>
      <c r="M154" s="190"/>
      <c r="N154" s="191"/>
      <c r="O154" s="63"/>
      <c r="P154" s="63"/>
      <c r="Q154" s="63"/>
      <c r="R154" s="63"/>
      <c r="S154" s="63"/>
      <c r="T154" s="64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6" t="s">
        <v>136</v>
      </c>
      <c r="AU154" s="16" t="s">
        <v>85</v>
      </c>
    </row>
    <row r="155" spans="1:65" s="13" customFormat="1" ht="10">
      <c r="B155" s="192"/>
      <c r="C155" s="193"/>
      <c r="D155" s="194" t="s">
        <v>138</v>
      </c>
      <c r="E155" s="195" t="s">
        <v>28</v>
      </c>
      <c r="F155" s="196" t="s">
        <v>302</v>
      </c>
      <c r="G155" s="193"/>
      <c r="H155" s="197">
        <v>410</v>
      </c>
      <c r="I155" s="198"/>
      <c r="J155" s="193"/>
      <c r="K155" s="193"/>
      <c r="L155" s="199"/>
      <c r="M155" s="200"/>
      <c r="N155" s="201"/>
      <c r="O155" s="201"/>
      <c r="P155" s="201"/>
      <c r="Q155" s="201"/>
      <c r="R155" s="201"/>
      <c r="S155" s="201"/>
      <c r="T155" s="202"/>
      <c r="AT155" s="203" t="s">
        <v>138</v>
      </c>
      <c r="AU155" s="203" t="s">
        <v>85</v>
      </c>
      <c r="AV155" s="13" t="s">
        <v>85</v>
      </c>
      <c r="AW155" s="13" t="s">
        <v>35</v>
      </c>
      <c r="AX155" s="13" t="s">
        <v>83</v>
      </c>
      <c r="AY155" s="203" t="s">
        <v>128</v>
      </c>
    </row>
    <row r="156" spans="1:65" s="2" customFormat="1" ht="26.4" customHeight="1">
      <c r="A156" s="33"/>
      <c r="B156" s="34"/>
      <c r="C156" s="173" t="s">
        <v>303</v>
      </c>
      <c r="D156" s="173" t="s">
        <v>130</v>
      </c>
      <c r="E156" s="174" t="s">
        <v>185</v>
      </c>
      <c r="F156" s="175" t="s">
        <v>186</v>
      </c>
      <c r="G156" s="176" t="s">
        <v>180</v>
      </c>
      <c r="H156" s="177">
        <v>410</v>
      </c>
      <c r="I156" s="178"/>
      <c r="J156" s="179">
        <f>ROUND(I156*H156,2)</f>
        <v>0</v>
      </c>
      <c r="K156" s="180"/>
      <c r="L156" s="38"/>
      <c r="M156" s="181" t="s">
        <v>28</v>
      </c>
      <c r="N156" s="182" t="s">
        <v>46</v>
      </c>
      <c r="O156" s="63"/>
      <c r="P156" s="183">
        <f>O156*H156</f>
        <v>0</v>
      </c>
      <c r="Q156" s="183">
        <v>0</v>
      </c>
      <c r="R156" s="183">
        <f>Q156*H156</f>
        <v>0</v>
      </c>
      <c r="S156" s="183">
        <v>0</v>
      </c>
      <c r="T156" s="184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85" t="s">
        <v>134</v>
      </c>
      <c r="AT156" s="185" t="s">
        <v>130</v>
      </c>
      <c r="AU156" s="185" t="s">
        <v>85</v>
      </c>
      <c r="AY156" s="16" t="s">
        <v>128</v>
      </c>
      <c r="BE156" s="186">
        <f>IF(N156="základní",J156,0)</f>
        <v>0</v>
      </c>
      <c r="BF156" s="186">
        <f>IF(N156="snížená",J156,0)</f>
        <v>0</v>
      </c>
      <c r="BG156" s="186">
        <f>IF(N156="zákl. přenesená",J156,0)</f>
        <v>0</v>
      </c>
      <c r="BH156" s="186">
        <f>IF(N156="sníž. přenesená",J156,0)</f>
        <v>0</v>
      </c>
      <c r="BI156" s="186">
        <f>IF(N156="nulová",J156,0)</f>
        <v>0</v>
      </c>
      <c r="BJ156" s="16" t="s">
        <v>83</v>
      </c>
      <c r="BK156" s="186">
        <f>ROUND(I156*H156,2)</f>
        <v>0</v>
      </c>
      <c r="BL156" s="16" t="s">
        <v>134</v>
      </c>
      <c r="BM156" s="185" t="s">
        <v>187</v>
      </c>
    </row>
    <row r="157" spans="1:65" s="2" customFormat="1" ht="10">
      <c r="A157" s="33"/>
      <c r="B157" s="34"/>
      <c r="C157" s="35"/>
      <c r="D157" s="187" t="s">
        <v>136</v>
      </c>
      <c r="E157" s="35"/>
      <c r="F157" s="188" t="s">
        <v>188</v>
      </c>
      <c r="G157" s="35"/>
      <c r="H157" s="35"/>
      <c r="I157" s="189"/>
      <c r="J157" s="35"/>
      <c r="K157" s="35"/>
      <c r="L157" s="38"/>
      <c r="M157" s="190"/>
      <c r="N157" s="191"/>
      <c r="O157" s="63"/>
      <c r="P157" s="63"/>
      <c r="Q157" s="63"/>
      <c r="R157" s="63"/>
      <c r="S157" s="63"/>
      <c r="T157" s="64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6" t="s">
        <v>136</v>
      </c>
      <c r="AU157" s="16" t="s">
        <v>85</v>
      </c>
    </row>
    <row r="158" spans="1:65" s="13" customFormat="1" ht="10">
      <c r="B158" s="192"/>
      <c r="C158" s="193"/>
      <c r="D158" s="194" t="s">
        <v>138</v>
      </c>
      <c r="E158" s="195" t="s">
        <v>28</v>
      </c>
      <c r="F158" s="196" t="s">
        <v>302</v>
      </c>
      <c r="G158" s="193"/>
      <c r="H158" s="197">
        <v>410</v>
      </c>
      <c r="I158" s="198"/>
      <c r="J158" s="193"/>
      <c r="K158" s="193"/>
      <c r="L158" s="199"/>
      <c r="M158" s="200"/>
      <c r="N158" s="201"/>
      <c r="O158" s="201"/>
      <c r="P158" s="201"/>
      <c r="Q158" s="201"/>
      <c r="R158" s="201"/>
      <c r="S158" s="201"/>
      <c r="T158" s="202"/>
      <c r="AT158" s="203" t="s">
        <v>138</v>
      </c>
      <c r="AU158" s="203" t="s">
        <v>85</v>
      </c>
      <c r="AV158" s="13" t="s">
        <v>85</v>
      </c>
      <c r="AW158" s="13" t="s">
        <v>35</v>
      </c>
      <c r="AX158" s="13" t="s">
        <v>83</v>
      </c>
      <c r="AY158" s="203" t="s">
        <v>128</v>
      </c>
    </row>
    <row r="159" spans="1:65" s="2" customFormat="1" ht="24" customHeight="1">
      <c r="A159" s="33"/>
      <c r="B159" s="34"/>
      <c r="C159" s="173" t="s">
        <v>304</v>
      </c>
      <c r="D159" s="173" t="s">
        <v>130</v>
      </c>
      <c r="E159" s="174" t="s">
        <v>190</v>
      </c>
      <c r="F159" s="175" t="s">
        <v>191</v>
      </c>
      <c r="G159" s="176" t="s">
        <v>180</v>
      </c>
      <c r="H159" s="177">
        <v>30</v>
      </c>
      <c r="I159" s="178"/>
      <c r="J159" s="179">
        <f>ROUND(I159*H159,2)</f>
        <v>0</v>
      </c>
      <c r="K159" s="180"/>
      <c r="L159" s="38"/>
      <c r="M159" s="181" t="s">
        <v>28</v>
      </c>
      <c r="N159" s="182" t="s">
        <v>46</v>
      </c>
      <c r="O159" s="63"/>
      <c r="P159" s="183">
        <f>O159*H159</f>
        <v>0</v>
      </c>
      <c r="Q159" s="183">
        <v>0</v>
      </c>
      <c r="R159" s="183">
        <f>Q159*H159</f>
        <v>0</v>
      </c>
      <c r="S159" s="183">
        <v>0</v>
      </c>
      <c r="T159" s="184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85" t="s">
        <v>134</v>
      </c>
      <c r="AT159" s="185" t="s">
        <v>130</v>
      </c>
      <c r="AU159" s="185" t="s">
        <v>85</v>
      </c>
      <c r="AY159" s="16" t="s">
        <v>128</v>
      </c>
      <c r="BE159" s="186">
        <f>IF(N159="základní",J159,0)</f>
        <v>0</v>
      </c>
      <c r="BF159" s="186">
        <f>IF(N159="snížená",J159,0)</f>
        <v>0</v>
      </c>
      <c r="BG159" s="186">
        <f>IF(N159="zákl. přenesená",J159,0)</f>
        <v>0</v>
      </c>
      <c r="BH159" s="186">
        <f>IF(N159="sníž. přenesená",J159,0)</f>
        <v>0</v>
      </c>
      <c r="BI159" s="186">
        <f>IF(N159="nulová",J159,0)</f>
        <v>0</v>
      </c>
      <c r="BJ159" s="16" t="s">
        <v>83</v>
      </c>
      <c r="BK159" s="186">
        <f>ROUND(I159*H159,2)</f>
        <v>0</v>
      </c>
      <c r="BL159" s="16" t="s">
        <v>134</v>
      </c>
      <c r="BM159" s="185" t="s">
        <v>192</v>
      </c>
    </row>
    <row r="160" spans="1:65" s="2" customFormat="1" ht="10">
      <c r="A160" s="33"/>
      <c r="B160" s="34"/>
      <c r="C160" s="35"/>
      <c r="D160" s="187" t="s">
        <v>136</v>
      </c>
      <c r="E160" s="35"/>
      <c r="F160" s="188" t="s">
        <v>193</v>
      </c>
      <c r="G160" s="35"/>
      <c r="H160" s="35"/>
      <c r="I160" s="189"/>
      <c r="J160" s="35"/>
      <c r="K160" s="35"/>
      <c r="L160" s="38"/>
      <c r="M160" s="190"/>
      <c r="N160" s="191"/>
      <c r="O160" s="63"/>
      <c r="P160" s="63"/>
      <c r="Q160" s="63"/>
      <c r="R160" s="63"/>
      <c r="S160" s="63"/>
      <c r="T160" s="64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6" t="s">
        <v>136</v>
      </c>
      <c r="AU160" s="16" t="s">
        <v>85</v>
      </c>
    </row>
    <row r="161" spans="1:65" s="13" customFormat="1" ht="10">
      <c r="B161" s="192"/>
      <c r="C161" s="193"/>
      <c r="D161" s="194" t="s">
        <v>138</v>
      </c>
      <c r="E161" s="195" t="s">
        <v>28</v>
      </c>
      <c r="F161" s="196" t="s">
        <v>285</v>
      </c>
      <c r="G161" s="193"/>
      <c r="H161" s="197">
        <v>30</v>
      </c>
      <c r="I161" s="198"/>
      <c r="J161" s="193"/>
      <c r="K161" s="193"/>
      <c r="L161" s="199"/>
      <c r="M161" s="200"/>
      <c r="N161" s="201"/>
      <c r="O161" s="201"/>
      <c r="P161" s="201"/>
      <c r="Q161" s="201"/>
      <c r="R161" s="201"/>
      <c r="S161" s="201"/>
      <c r="T161" s="202"/>
      <c r="AT161" s="203" t="s">
        <v>138</v>
      </c>
      <c r="AU161" s="203" t="s">
        <v>85</v>
      </c>
      <c r="AV161" s="13" t="s">
        <v>85</v>
      </c>
      <c r="AW161" s="13" t="s">
        <v>35</v>
      </c>
      <c r="AX161" s="13" t="s">
        <v>83</v>
      </c>
      <c r="AY161" s="203" t="s">
        <v>128</v>
      </c>
    </row>
    <row r="162" spans="1:65" s="2" customFormat="1" ht="26.4" customHeight="1">
      <c r="A162" s="33"/>
      <c r="B162" s="34"/>
      <c r="C162" s="173" t="s">
        <v>305</v>
      </c>
      <c r="D162" s="173" t="s">
        <v>130</v>
      </c>
      <c r="E162" s="174" t="s">
        <v>196</v>
      </c>
      <c r="F162" s="175" t="s">
        <v>197</v>
      </c>
      <c r="G162" s="176" t="s">
        <v>180</v>
      </c>
      <c r="H162" s="177">
        <v>30</v>
      </c>
      <c r="I162" s="178"/>
      <c r="J162" s="179">
        <f>ROUND(I162*H162,2)</f>
        <v>0</v>
      </c>
      <c r="K162" s="180"/>
      <c r="L162" s="38"/>
      <c r="M162" s="181" t="s">
        <v>28</v>
      </c>
      <c r="N162" s="182" t="s">
        <v>46</v>
      </c>
      <c r="O162" s="63"/>
      <c r="P162" s="183">
        <f>O162*H162</f>
        <v>0</v>
      </c>
      <c r="Q162" s="183">
        <v>6.0000000000000002E-5</v>
      </c>
      <c r="R162" s="183">
        <f>Q162*H162</f>
        <v>1.8E-3</v>
      </c>
      <c r="S162" s="183">
        <v>0</v>
      </c>
      <c r="T162" s="184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85" t="s">
        <v>134</v>
      </c>
      <c r="AT162" s="185" t="s">
        <v>130</v>
      </c>
      <c r="AU162" s="185" t="s">
        <v>85</v>
      </c>
      <c r="AY162" s="16" t="s">
        <v>128</v>
      </c>
      <c r="BE162" s="186">
        <f>IF(N162="základní",J162,0)</f>
        <v>0</v>
      </c>
      <c r="BF162" s="186">
        <f>IF(N162="snížená",J162,0)</f>
        <v>0</v>
      </c>
      <c r="BG162" s="186">
        <f>IF(N162="zákl. přenesená",J162,0)</f>
        <v>0</v>
      </c>
      <c r="BH162" s="186">
        <f>IF(N162="sníž. přenesená",J162,0)</f>
        <v>0</v>
      </c>
      <c r="BI162" s="186">
        <f>IF(N162="nulová",J162,0)</f>
        <v>0</v>
      </c>
      <c r="BJ162" s="16" t="s">
        <v>83</v>
      </c>
      <c r="BK162" s="186">
        <f>ROUND(I162*H162,2)</f>
        <v>0</v>
      </c>
      <c r="BL162" s="16" t="s">
        <v>134</v>
      </c>
      <c r="BM162" s="185" t="s">
        <v>198</v>
      </c>
    </row>
    <row r="163" spans="1:65" s="2" customFormat="1" ht="10">
      <c r="A163" s="33"/>
      <c r="B163" s="34"/>
      <c r="C163" s="35"/>
      <c r="D163" s="187" t="s">
        <v>136</v>
      </c>
      <c r="E163" s="35"/>
      <c r="F163" s="188" t="s">
        <v>199</v>
      </c>
      <c r="G163" s="35"/>
      <c r="H163" s="35"/>
      <c r="I163" s="189"/>
      <c r="J163" s="35"/>
      <c r="K163" s="35"/>
      <c r="L163" s="38"/>
      <c r="M163" s="190"/>
      <c r="N163" s="191"/>
      <c r="O163" s="63"/>
      <c r="P163" s="63"/>
      <c r="Q163" s="63"/>
      <c r="R163" s="63"/>
      <c r="S163" s="63"/>
      <c r="T163" s="64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6" t="s">
        <v>136</v>
      </c>
      <c r="AU163" s="16" t="s">
        <v>85</v>
      </c>
    </row>
    <row r="164" spans="1:65" s="13" customFormat="1" ht="10">
      <c r="B164" s="192"/>
      <c r="C164" s="193"/>
      <c r="D164" s="194" t="s">
        <v>138</v>
      </c>
      <c r="E164" s="195" t="s">
        <v>28</v>
      </c>
      <c r="F164" s="196" t="s">
        <v>285</v>
      </c>
      <c r="G164" s="193"/>
      <c r="H164" s="197">
        <v>30</v>
      </c>
      <c r="I164" s="198"/>
      <c r="J164" s="193"/>
      <c r="K164" s="193"/>
      <c r="L164" s="199"/>
      <c r="M164" s="200"/>
      <c r="N164" s="201"/>
      <c r="O164" s="201"/>
      <c r="P164" s="201"/>
      <c r="Q164" s="201"/>
      <c r="R164" s="201"/>
      <c r="S164" s="201"/>
      <c r="T164" s="202"/>
      <c r="AT164" s="203" t="s">
        <v>138</v>
      </c>
      <c r="AU164" s="203" t="s">
        <v>85</v>
      </c>
      <c r="AV164" s="13" t="s">
        <v>85</v>
      </c>
      <c r="AW164" s="13" t="s">
        <v>35</v>
      </c>
      <c r="AX164" s="13" t="s">
        <v>75</v>
      </c>
      <c r="AY164" s="203" t="s">
        <v>128</v>
      </c>
    </row>
    <row r="165" spans="1:65" s="12" customFormat="1" ht="20.9" customHeight="1">
      <c r="B165" s="157"/>
      <c r="C165" s="158"/>
      <c r="D165" s="159" t="s">
        <v>74</v>
      </c>
      <c r="E165" s="171" t="s">
        <v>200</v>
      </c>
      <c r="F165" s="171" t="s">
        <v>201</v>
      </c>
      <c r="G165" s="158"/>
      <c r="H165" s="158"/>
      <c r="I165" s="161"/>
      <c r="J165" s="172">
        <f>BK165</f>
        <v>0</v>
      </c>
      <c r="K165" s="158"/>
      <c r="L165" s="163"/>
      <c r="M165" s="164"/>
      <c r="N165" s="165"/>
      <c r="O165" s="165"/>
      <c r="P165" s="166">
        <f>SUM(P166:P168)</f>
        <v>0</v>
      </c>
      <c r="Q165" s="165"/>
      <c r="R165" s="166">
        <f>SUM(R166:R168)</f>
        <v>0</v>
      </c>
      <c r="S165" s="165"/>
      <c r="T165" s="167">
        <f>SUM(T166:T168)</f>
        <v>0</v>
      </c>
      <c r="AR165" s="168" t="s">
        <v>83</v>
      </c>
      <c r="AT165" s="169" t="s">
        <v>74</v>
      </c>
      <c r="AU165" s="169" t="s">
        <v>85</v>
      </c>
      <c r="AY165" s="168" t="s">
        <v>128</v>
      </c>
      <c r="BK165" s="170">
        <f>SUM(BK166:BK168)</f>
        <v>0</v>
      </c>
    </row>
    <row r="166" spans="1:65" s="2" customFormat="1" ht="26.4" customHeight="1">
      <c r="A166" s="33"/>
      <c r="B166" s="34"/>
      <c r="C166" s="173" t="s">
        <v>306</v>
      </c>
      <c r="D166" s="173" t="s">
        <v>130</v>
      </c>
      <c r="E166" s="174" t="s">
        <v>203</v>
      </c>
      <c r="F166" s="175" t="s">
        <v>204</v>
      </c>
      <c r="G166" s="176" t="s">
        <v>205</v>
      </c>
      <c r="H166" s="177">
        <v>12.05</v>
      </c>
      <c r="I166" s="178"/>
      <c r="J166" s="179">
        <f>ROUND(I166*H166,2)</f>
        <v>0</v>
      </c>
      <c r="K166" s="180"/>
      <c r="L166" s="38"/>
      <c r="M166" s="181" t="s">
        <v>28</v>
      </c>
      <c r="N166" s="182" t="s">
        <v>46</v>
      </c>
      <c r="O166" s="63"/>
      <c r="P166" s="183">
        <f>O166*H166</f>
        <v>0</v>
      </c>
      <c r="Q166" s="183">
        <v>0</v>
      </c>
      <c r="R166" s="183">
        <f>Q166*H166</f>
        <v>0</v>
      </c>
      <c r="S166" s="183">
        <v>0</v>
      </c>
      <c r="T166" s="184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85" t="s">
        <v>134</v>
      </c>
      <c r="AT166" s="185" t="s">
        <v>130</v>
      </c>
      <c r="AU166" s="185" t="s">
        <v>144</v>
      </c>
      <c r="AY166" s="16" t="s">
        <v>128</v>
      </c>
      <c r="BE166" s="186">
        <f>IF(N166="základní",J166,0)</f>
        <v>0</v>
      </c>
      <c r="BF166" s="186">
        <f>IF(N166="snížená",J166,0)</f>
        <v>0</v>
      </c>
      <c r="BG166" s="186">
        <f>IF(N166="zákl. přenesená",J166,0)</f>
        <v>0</v>
      </c>
      <c r="BH166" s="186">
        <f>IF(N166="sníž. přenesená",J166,0)</f>
        <v>0</v>
      </c>
      <c r="BI166" s="186">
        <f>IF(N166="nulová",J166,0)</f>
        <v>0</v>
      </c>
      <c r="BJ166" s="16" t="s">
        <v>83</v>
      </c>
      <c r="BK166" s="186">
        <f>ROUND(I166*H166,2)</f>
        <v>0</v>
      </c>
      <c r="BL166" s="16" t="s">
        <v>134</v>
      </c>
      <c r="BM166" s="185" t="s">
        <v>206</v>
      </c>
    </row>
    <row r="167" spans="1:65" s="2" customFormat="1" ht="10">
      <c r="A167" s="33"/>
      <c r="B167" s="34"/>
      <c r="C167" s="35"/>
      <c r="D167" s="187" t="s">
        <v>136</v>
      </c>
      <c r="E167" s="35"/>
      <c r="F167" s="188" t="s">
        <v>207</v>
      </c>
      <c r="G167" s="35"/>
      <c r="H167" s="35"/>
      <c r="I167" s="189"/>
      <c r="J167" s="35"/>
      <c r="K167" s="35"/>
      <c r="L167" s="38"/>
      <c r="M167" s="190"/>
      <c r="N167" s="191"/>
      <c r="O167" s="63"/>
      <c r="P167" s="63"/>
      <c r="Q167" s="63"/>
      <c r="R167" s="63"/>
      <c r="S167" s="63"/>
      <c r="T167" s="64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6" t="s">
        <v>136</v>
      </c>
      <c r="AU167" s="16" t="s">
        <v>144</v>
      </c>
    </row>
    <row r="168" spans="1:65" s="13" customFormat="1" ht="10">
      <c r="B168" s="192"/>
      <c r="C168" s="193"/>
      <c r="D168" s="194" t="s">
        <v>138</v>
      </c>
      <c r="E168" s="195" t="s">
        <v>28</v>
      </c>
      <c r="F168" s="196" t="s">
        <v>307</v>
      </c>
      <c r="G168" s="193"/>
      <c r="H168" s="197">
        <v>12.05</v>
      </c>
      <c r="I168" s="198"/>
      <c r="J168" s="193"/>
      <c r="K168" s="193"/>
      <c r="L168" s="199"/>
      <c r="M168" s="200"/>
      <c r="N168" s="201"/>
      <c r="O168" s="201"/>
      <c r="P168" s="201"/>
      <c r="Q168" s="201"/>
      <c r="R168" s="201"/>
      <c r="S168" s="201"/>
      <c r="T168" s="202"/>
      <c r="AT168" s="203" t="s">
        <v>138</v>
      </c>
      <c r="AU168" s="203" t="s">
        <v>144</v>
      </c>
      <c r="AV168" s="13" t="s">
        <v>85</v>
      </c>
      <c r="AW168" s="13" t="s">
        <v>35</v>
      </c>
      <c r="AX168" s="13" t="s">
        <v>75</v>
      </c>
      <c r="AY168" s="203" t="s">
        <v>128</v>
      </c>
    </row>
    <row r="169" spans="1:65" s="12" customFormat="1" ht="22.75" customHeight="1">
      <c r="B169" s="157"/>
      <c r="C169" s="158"/>
      <c r="D169" s="159" t="s">
        <v>74</v>
      </c>
      <c r="E169" s="171" t="s">
        <v>209</v>
      </c>
      <c r="F169" s="171" t="s">
        <v>210</v>
      </c>
      <c r="G169" s="158"/>
      <c r="H169" s="158"/>
      <c r="I169" s="161"/>
      <c r="J169" s="172">
        <f>BK169</f>
        <v>0</v>
      </c>
      <c r="K169" s="158"/>
      <c r="L169" s="163"/>
      <c r="M169" s="164"/>
      <c r="N169" s="165"/>
      <c r="O169" s="165"/>
      <c r="P169" s="166">
        <f>SUM(P170:P188)</f>
        <v>0</v>
      </c>
      <c r="Q169" s="165"/>
      <c r="R169" s="166">
        <f>SUM(R170:R188)</f>
        <v>0</v>
      </c>
      <c r="S169" s="165"/>
      <c r="T169" s="167">
        <f>SUM(T170:T188)</f>
        <v>0</v>
      </c>
      <c r="AR169" s="168" t="s">
        <v>83</v>
      </c>
      <c r="AT169" s="169" t="s">
        <v>74</v>
      </c>
      <c r="AU169" s="169" t="s">
        <v>83</v>
      </c>
      <c r="AY169" s="168" t="s">
        <v>128</v>
      </c>
      <c r="BK169" s="170">
        <f>SUM(BK170:BK188)</f>
        <v>0</v>
      </c>
    </row>
    <row r="170" spans="1:65" s="2" customFormat="1" ht="26.4" customHeight="1">
      <c r="A170" s="33"/>
      <c r="B170" s="34"/>
      <c r="C170" s="173" t="s">
        <v>308</v>
      </c>
      <c r="D170" s="173" t="s">
        <v>130</v>
      </c>
      <c r="E170" s="174" t="s">
        <v>212</v>
      </c>
      <c r="F170" s="175" t="s">
        <v>213</v>
      </c>
      <c r="G170" s="176" t="s">
        <v>205</v>
      </c>
      <c r="H170" s="177">
        <v>146</v>
      </c>
      <c r="I170" s="178"/>
      <c r="J170" s="179">
        <f>ROUND(I170*H170,2)</f>
        <v>0</v>
      </c>
      <c r="K170" s="180"/>
      <c r="L170" s="38"/>
      <c r="M170" s="181" t="s">
        <v>28</v>
      </c>
      <c r="N170" s="182" t="s">
        <v>46</v>
      </c>
      <c r="O170" s="63"/>
      <c r="P170" s="183">
        <f>O170*H170</f>
        <v>0</v>
      </c>
      <c r="Q170" s="183">
        <v>0</v>
      </c>
      <c r="R170" s="183">
        <f>Q170*H170</f>
        <v>0</v>
      </c>
      <c r="S170" s="183">
        <v>0</v>
      </c>
      <c r="T170" s="184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85" t="s">
        <v>134</v>
      </c>
      <c r="AT170" s="185" t="s">
        <v>130</v>
      </c>
      <c r="AU170" s="185" t="s">
        <v>85</v>
      </c>
      <c r="AY170" s="16" t="s">
        <v>128</v>
      </c>
      <c r="BE170" s="186">
        <f>IF(N170="základní",J170,0)</f>
        <v>0</v>
      </c>
      <c r="BF170" s="186">
        <f>IF(N170="snížená",J170,0)</f>
        <v>0</v>
      </c>
      <c r="BG170" s="186">
        <f>IF(N170="zákl. přenesená",J170,0)</f>
        <v>0</v>
      </c>
      <c r="BH170" s="186">
        <f>IF(N170="sníž. přenesená",J170,0)</f>
        <v>0</v>
      </c>
      <c r="BI170" s="186">
        <f>IF(N170="nulová",J170,0)</f>
        <v>0</v>
      </c>
      <c r="BJ170" s="16" t="s">
        <v>83</v>
      </c>
      <c r="BK170" s="186">
        <f>ROUND(I170*H170,2)</f>
        <v>0</v>
      </c>
      <c r="BL170" s="16" t="s">
        <v>134</v>
      </c>
      <c r="BM170" s="185" t="s">
        <v>214</v>
      </c>
    </row>
    <row r="171" spans="1:65" s="2" customFormat="1" ht="10">
      <c r="A171" s="33"/>
      <c r="B171" s="34"/>
      <c r="C171" s="35"/>
      <c r="D171" s="187" t="s">
        <v>136</v>
      </c>
      <c r="E171" s="35"/>
      <c r="F171" s="188" t="s">
        <v>215</v>
      </c>
      <c r="G171" s="35"/>
      <c r="H171" s="35"/>
      <c r="I171" s="189"/>
      <c r="J171" s="35"/>
      <c r="K171" s="35"/>
      <c r="L171" s="38"/>
      <c r="M171" s="190"/>
      <c r="N171" s="191"/>
      <c r="O171" s="63"/>
      <c r="P171" s="63"/>
      <c r="Q171" s="63"/>
      <c r="R171" s="63"/>
      <c r="S171" s="63"/>
      <c r="T171" s="64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6" t="s">
        <v>136</v>
      </c>
      <c r="AU171" s="16" t="s">
        <v>85</v>
      </c>
    </row>
    <row r="172" spans="1:65" s="2" customFormat="1" ht="18">
      <c r="A172" s="33"/>
      <c r="B172" s="34"/>
      <c r="C172" s="35"/>
      <c r="D172" s="194" t="s">
        <v>155</v>
      </c>
      <c r="E172" s="35"/>
      <c r="F172" s="204" t="s">
        <v>216</v>
      </c>
      <c r="G172" s="35"/>
      <c r="H172" s="35"/>
      <c r="I172" s="189"/>
      <c r="J172" s="35"/>
      <c r="K172" s="35"/>
      <c r="L172" s="38"/>
      <c r="M172" s="190"/>
      <c r="N172" s="191"/>
      <c r="O172" s="63"/>
      <c r="P172" s="63"/>
      <c r="Q172" s="63"/>
      <c r="R172" s="63"/>
      <c r="S172" s="63"/>
      <c r="T172" s="64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6" t="s">
        <v>155</v>
      </c>
      <c r="AU172" s="16" t="s">
        <v>85</v>
      </c>
    </row>
    <row r="173" spans="1:65" s="13" customFormat="1" ht="10">
      <c r="B173" s="192"/>
      <c r="C173" s="193"/>
      <c r="D173" s="194" t="s">
        <v>138</v>
      </c>
      <c r="E173" s="195" t="s">
        <v>28</v>
      </c>
      <c r="F173" s="196" t="s">
        <v>309</v>
      </c>
      <c r="G173" s="193"/>
      <c r="H173" s="197">
        <v>146</v>
      </c>
      <c r="I173" s="198"/>
      <c r="J173" s="193"/>
      <c r="K173" s="193"/>
      <c r="L173" s="199"/>
      <c r="M173" s="200"/>
      <c r="N173" s="201"/>
      <c r="O173" s="201"/>
      <c r="P173" s="201"/>
      <c r="Q173" s="201"/>
      <c r="R173" s="201"/>
      <c r="S173" s="201"/>
      <c r="T173" s="202"/>
      <c r="AT173" s="203" t="s">
        <v>138</v>
      </c>
      <c r="AU173" s="203" t="s">
        <v>85</v>
      </c>
      <c r="AV173" s="13" t="s">
        <v>85</v>
      </c>
      <c r="AW173" s="13" t="s">
        <v>35</v>
      </c>
      <c r="AX173" s="13" t="s">
        <v>75</v>
      </c>
      <c r="AY173" s="203" t="s">
        <v>128</v>
      </c>
    </row>
    <row r="174" spans="1:65" s="2" customFormat="1" ht="26.4" customHeight="1">
      <c r="A174" s="33"/>
      <c r="B174" s="34"/>
      <c r="C174" s="173" t="s">
        <v>310</v>
      </c>
      <c r="D174" s="173" t="s">
        <v>130</v>
      </c>
      <c r="E174" s="174" t="s">
        <v>218</v>
      </c>
      <c r="F174" s="175" t="s">
        <v>219</v>
      </c>
      <c r="G174" s="176" t="s">
        <v>205</v>
      </c>
      <c r="H174" s="177">
        <v>2774</v>
      </c>
      <c r="I174" s="178"/>
      <c r="J174" s="179">
        <f>ROUND(I174*H174,2)</f>
        <v>0</v>
      </c>
      <c r="K174" s="180"/>
      <c r="L174" s="38"/>
      <c r="M174" s="181" t="s">
        <v>28</v>
      </c>
      <c r="N174" s="182" t="s">
        <v>46</v>
      </c>
      <c r="O174" s="63"/>
      <c r="P174" s="183">
        <f>O174*H174</f>
        <v>0</v>
      </c>
      <c r="Q174" s="183">
        <v>0</v>
      </c>
      <c r="R174" s="183">
        <f>Q174*H174</f>
        <v>0</v>
      </c>
      <c r="S174" s="183">
        <v>0</v>
      </c>
      <c r="T174" s="184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85" t="s">
        <v>134</v>
      </c>
      <c r="AT174" s="185" t="s">
        <v>130</v>
      </c>
      <c r="AU174" s="185" t="s">
        <v>85</v>
      </c>
      <c r="AY174" s="16" t="s">
        <v>128</v>
      </c>
      <c r="BE174" s="186">
        <f>IF(N174="základní",J174,0)</f>
        <v>0</v>
      </c>
      <c r="BF174" s="186">
        <f>IF(N174="snížená",J174,0)</f>
        <v>0</v>
      </c>
      <c r="BG174" s="186">
        <f>IF(N174="zákl. přenesená",J174,0)</f>
        <v>0</v>
      </c>
      <c r="BH174" s="186">
        <f>IF(N174="sníž. přenesená",J174,0)</f>
        <v>0</v>
      </c>
      <c r="BI174" s="186">
        <f>IF(N174="nulová",J174,0)</f>
        <v>0</v>
      </c>
      <c r="BJ174" s="16" t="s">
        <v>83</v>
      </c>
      <c r="BK174" s="186">
        <f>ROUND(I174*H174,2)</f>
        <v>0</v>
      </c>
      <c r="BL174" s="16" t="s">
        <v>134</v>
      </c>
      <c r="BM174" s="185" t="s">
        <v>220</v>
      </c>
    </row>
    <row r="175" spans="1:65" s="2" customFormat="1" ht="10">
      <c r="A175" s="33"/>
      <c r="B175" s="34"/>
      <c r="C175" s="35"/>
      <c r="D175" s="187" t="s">
        <v>136</v>
      </c>
      <c r="E175" s="35"/>
      <c r="F175" s="188" t="s">
        <v>221</v>
      </c>
      <c r="G175" s="35"/>
      <c r="H175" s="35"/>
      <c r="I175" s="189"/>
      <c r="J175" s="35"/>
      <c r="K175" s="35"/>
      <c r="L175" s="38"/>
      <c r="M175" s="190"/>
      <c r="N175" s="191"/>
      <c r="O175" s="63"/>
      <c r="P175" s="63"/>
      <c r="Q175" s="63"/>
      <c r="R175" s="63"/>
      <c r="S175" s="63"/>
      <c r="T175" s="64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6" t="s">
        <v>136</v>
      </c>
      <c r="AU175" s="16" t="s">
        <v>85</v>
      </c>
    </row>
    <row r="176" spans="1:65" s="13" customFormat="1" ht="10">
      <c r="B176" s="192"/>
      <c r="C176" s="193"/>
      <c r="D176" s="194" t="s">
        <v>138</v>
      </c>
      <c r="E176" s="195" t="s">
        <v>28</v>
      </c>
      <c r="F176" s="196" t="s">
        <v>311</v>
      </c>
      <c r="G176" s="193"/>
      <c r="H176" s="197">
        <v>2774</v>
      </c>
      <c r="I176" s="198"/>
      <c r="J176" s="193"/>
      <c r="K176" s="193"/>
      <c r="L176" s="199"/>
      <c r="M176" s="200"/>
      <c r="N176" s="201"/>
      <c r="O176" s="201"/>
      <c r="P176" s="201"/>
      <c r="Q176" s="201"/>
      <c r="R176" s="201"/>
      <c r="S176" s="201"/>
      <c r="T176" s="202"/>
      <c r="AT176" s="203" t="s">
        <v>138</v>
      </c>
      <c r="AU176" s="203" t="s">
        <v>85</v>
      </c>
      <c r="AV176" s="13" t="s">
        <v>85</v>
      </c>
      <c r="AW176" s="13" t="s">
        <v>35</v>
      </c>
      <c r="AX176" s="13" t="s">
        <v>83</v>
      </c>
      <c r="AY176" s="203" t="s">
        <v>128</v>
      </c>
    </row>
    <row r="177" spans="1:65" s="2" customFormat="1" ht="26.4" customHeight="1">
      <c r="A177" s="33"/>
      <c r="B177" s="34"/>
      <c r="C177" s="173" t="s">
        <v>312</v>
      </c>
      <c r="D177" s="173" t="s">
        <v>130</v>
      </c>
      <c r="E177" s="174" t="s">
        <v>313</v>
      </c>
      <c r="F177" s="175" t="s">
        <v>314</v>
      </c>
      <c r="G177" s="176" t="s">
        <v>205</v>
      </c>
      <c r="H177" s="177">
        <v>7</v>
      </c>
      <c r="I177" s="178"/>
      <c r="J177" s="179">
        <f>ROUND(I177*H177,2)</f>
        <v>0</v>
      </c>
      <c r="K177" s="180"/>
      <c r="L177" s="38"/>
      <c r="M177" s="181" t="s">
        <v>28</v>
      </c>
      <c r="N177" s="182" t="s">
        <v>46</v>
      </c>
      <c r="O177" s="63"/>
      <c r="P177" s="183">
        <f>O177*H177</f>
        <v>0</v>
      </c>
      <c r="Q177" s="183">
        <v>0</v>
      </c>
      <c r="R177" s="183">
        <f>Q177*H177</f>
        <v>0</v>
      </c>
      <c r="S177" s="183">
        <v>0</v>
      </c>
      <c r="T177" s="184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85" t="s">
        <v>134</v>
      </c>
      <c r="AT177" s="185" t="s">
        <v>130</v>
      </c>
      <c r="AU177" s="185" t="s">
        <v>85</v>
      </c>
      <c r="AY177" s="16" t="s">
        <v>128</v>
      </c>
      <c r="BE177" s="186">
        <f>IF(N177="základní",J177,0)</f>
        <v>0</v>
      </c>
      <c r="BF177" s="186">
        <f>IF(N177="snížená",J177,0)</f>
        <v>0</v>
      </c>
      <c r="BG177" s="186">
        <f>IF(N177="zákl. přenesená",J177,0)</f>
        <v>0</v>
      </c>
      <c r="BH177" s="186">
        <f>IF(N177="sníž. přenesená",J177,0)</f>
        <v>0</v>
      </c>
      <c r="BI177" s="186">
        <f>IF(N177="nulová",J177,0)</f>
        <v>0</v>
      </c>
      <c r="BJ177" s="16" t="s">
        <v>83</v>
      </c>
      <c r="BK177" s="186">
        <f>ROUND(I177*H177,2)</f>
        <v>0</v>
      </c>
      <c r="BL177" s="16" t="s">
        <v>134</v>
      </c>
      <c r="BM177" s="185" t="s">
        <v>315</v>
      </c>
    </row>
    <row r="178" spans="1:65" s="2" customFormat="1" ht="10">
      <c r="A178" s="33"/>
      <c r="B178" s="34"/>
      <c r="C178" s="35"/>
      <c r="D178" s="187" t="s">
        <v>136</v>
      </c>
      <c r="E178" s="35"/>
      <c r="F178" s="188" t="s">
        <v>316</v>
      </c>
      <c r="G178" s="35"/>
      <c r="H178" s="35"/>
      <c r="I178" s="189"/>
      <c r="J178" s="35"/>
      <c r="K178" s="35"/>
      <c r="L178" s="38"/>
      <c r="M178" s="190"/>
      <c r="N178" s="191"/>
      <c r="O178" s="63"/>
      <c r="P178" s="63"/>
      <c r="Q178" s="63"/>
      <c r="R178" s="63"/>
      <c r="S178" s="63"/>
      <c r="T178" s="64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6" t="s">
        <v>136</v>
      </c>
      <c r="AU178" s="16" t="s">
        <v>85</v>
      </c>
    </row>
    <row r="179" spans="1:65" s="13" customFormat="1" ht="10">
      <c r="B179" s="192"/>
      <c r="C179" s="193"/>
      <c r="D179" s="194" t="s">
        <v>138</v>
      </c>
      <c r="E179" s="195" t="s">
        <v>28</v>
      </c>
      <c r="F179" s="196" t="s">
        <v>317</v>
      </c>
      <c r="G179" s="193"/>
      <c r="H179" s="197">
        <v>7</v>
      </c>
      <c r="I179" s="198"/>
      <c r="J179" s="193"/>
      <c r="K179" s="193"/>
      <c r="L179" s="199"/>
      <c r="M179" s="200"/>
      <c r="N179" s="201"/>
      <c r="O179" s="201"/>
      <c r="P179" s="201"/>
      <c r="Q179" s="201"/>
      <c r="R179" s="201"/>
      <c r="S179" s="201"/>
      <c r="T179" s="202"/>
      <c r="AT179" s="203" t="s">
        <v>138</v>
      </c>
      <c r="AU179" s="203" t="s">
        <v>85</v>
      </c>
      <c r="AV179" s="13" t="s">
        <v>85</v>
      </c>
      <c r="AW179" s="13" t="s">
        <v>35</v>
      </c>
      <c r="AX179" s="13" t="s">
        <v>83</v>
      </c>
      <c r="AY179" s="203" t="s">
        <v>128</v>
      </c>
    </row>
    <row r="180" spans="1:65" s="2" customFormat="1" ht="16.5" customHeight="1">
      <c r="A180" s="33"/>
      <c r="B180" s="34"/>
      <c r="C180" s="173" t="s">
        <v>285</v>
      </c>
      <c r="D180" s="173" t="s">
        <v>130</v>
      </c>
      <c r="E180" s="174" t="s">
        <v>318</v>
      </c>
      <c r="F180" s="175" t="s">
        <v>319</v>
      </c>
      <c r="G180" s="176" t="s">
        <v>205</v>
      </c>
      <c r="H180" s="177">
        <v>133</v>
      </c>
      <c r="I180" s="178"/>
      <c r="J180" s="179">
        <f>ROUND(I180*H180,2)</f>
        <v>0</v>
      </c>
      <c r="K180" s="180"/>
      <c r="L180" s="38"/>
      <c r="M180" s="181" t="s">
        <v>28</v>
      </c>
      <c r="N180" s="182" t="s">
        <v>46</v>
      </c>
      <c r="O180" s="63"/>
      <c r="P180" s="183">
        <f>O180*H180</f>
        <v>0</v>
      </c>
      <c r="Q180" s="183">
        <v>0</v>
      </c>
      <c r="R180" s="183">
        <f>Q180*H180</f>
        <v>0</v>
      </c>
      <c r="S180" s="183">
        <v>0</v>
      </c>
      <c r="T180" s="184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85" t="s">
        <v>134</v>
      </c>
      <c r="AT180" s="185" t="s">
        <v>130</v>
      </c>
      <c r="AU180" s="185" t="s">
        <v>85</v>
      </c>
      <c r="AY180" s="16" t="s">
        <v>128</v>
      </c>
      <c r="BE180" s="186">
        <f>IF(N180="základní",J180,0)</f>
        <v>0</v>
      </c>
      <c r="BF180" s="186">
        <f>IF(N180="snížená",J180,0)</f>
        <v>0</v>
      </c>
      <c r="BG180" s="186">
        <f>IF(N180="zákl. přenesená",J180,0)</f>
        <v>0</v>
      </c>
      <c r="BH180" s="186">
        <f>IF(N180="sníž. přenesená",J180,0)</f>
        <v>0</v>
      </c>
      <c r="BI180" s="186">
        <f>IF(N180="nulová",J180,0)</f>
        <v>0</v>
      </c>
      <c r="BJ180" s="16" t="s">
        <v>83</v>
      </c>
      <c r="BK180" s="186">
        <f>ROUND(I180*H180,2)</f>
        <v>0</v>
      </c>
      <c r="BL180" s="16" t="s">
        <v>134</v>
      </c>
      <c r="BM180" s="185" t="s">
        <v>320</v>
      </c>
    </row>
    <row r="181" spans="1:65" s="2" customFormat="1" ht="18">
      <c r="A181" s="33"/>
      <c r="B181" s="34"/>
      <c r="C181" s="35"/>
      <c r="D181" s="194" t="s">
        <v>155</v>
      </c>
      <c r="E181" s="35"/>
      <c r="F181" s="204" t="s">
        <v>321</v>
      </c>
      <c r="G181" s="35"/>
      <c r="H181" s="35"/>
      <c r="I181" s="189"/>
      <c r="J181" s="35"/>
      <c r="K181" s="35"/>
      <c r="L181" s="38"/>
      <c r="M181" s="190"/>
      <c r="N181" s="191"/>
      <c r="O181" s="63"/>
      <c r="P181" s="63"/>
      <c r="Q181" s="63"/>
      <c r="R181" s="63"/>
      <c r="S181" s="63"/>
      <c r="T181" s="64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6" t="s">
        <v>155</v>
      </c>
      <c r="AU181" s="16" t="s">
        <v>85</v>
      </c>
    </row>
    <row r="182" spans="1:65" s="13" customFormat="1" ht="10">
      <c r="B182" s="192"/>
      <c r="C182" s="193"/>
      <c r="D182" s="194" t="s">
        <v>138</v>
      </c>
      <c r="E182" s="195" t="s">
        <v>28</v>
      </c>
      <c r="F182" s="196" t="s">
        <v>322</v>
      </c>
      <c r="G182" s="193"/>
      <c r="H182" s="197">
        <v>133</v>
      </c>
      <c r="I182" s="198"/>
      <c r="J182" s="193"/>
      <c r="K182" s="193"/>
      <c r="L182" s="199"/>
      <c r="M182" s="200"/>
      <c r="N182" s="201"/>
      <c r="O182" s="201"/>
      <c r="P182" s="201"/>
      <c r="Q182" s="201"/>
      <c r="R182" s="201"/>
      <c r="S182" s="201"/>
      <c r="T182" s="202"/>
      <c r="AT182" s="203" t="s">
        <v>138</v>
      </c>
      <c r="AU182" s="203" t="s">
        <v>85</v>
      </c>
      <c r="AV182" s="13" t="s">
        <v>85</v>
      </c>
      <c r="AW182" s="13" t="s">
        <v>35</v>
      </c>
      <c r="AX182" s="13" t="s">
        <v>75</v>
      </c>
      <c r="AY182" s="203" t="s">
        <v>128</v>
      </c>
    </row>
    <row r="183" spans="1:65" s="2" customFormat="1" ht="26.4" customHeight="1">
      <c r="A183" s="33"/>
      <c r="B183" s="34"/>
      <c r="C183" s="173" t="s">
        <v>323</v>
      </c>
      <c r="D183" s="173" t="s">
        <v>130</v>
      </c>
      <c r="E183" s="174" t="s">
        <v>324</v>
      </c>
      <c r="F183" s="175" t="s">
        <v>325</v>
      </c>
      <c r="G183" s="176" t="s">
        <v>205</v>
      </c>
      <c r="H183" s="177">
        <v>7</v>
      </c>
      <c r="I183" s="178"/>
      <c r="J183" s="179">
        <f>ROUND(I183*H183,2)</f>
        <v>0</v>
      </c>
      <c r="K183" s="180"/>
      <c r="L183" s="38"/>
      <c r="M183" s="181" t="s">
        <v>28</v>
      </c>
      <c r="N183" s="182" t="s">
        <v>46</v>
      </c>
      <c r="O183" s="63"/>
      <c r="P183" s="183">
        <f>O183*H183</f>
        <v>0</v>
      </c>
      <c r="Q183" s="183">
        <v>0</v>
      </c>
      <c r="R183" s="183">
        <f>Q183*H183</f>
        <v>0</v>
      </c>
      <c r="S183" s="183">
        <v>0</v>
      </c>
      <c r="T183" s="184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85" t="s">
        <v>134</v>
      </c>
      <c r="AT183" s="185" t="s">
        <v>130</v>
      </c>
      <c r="AU183" s="185" t="s">
        <v>85</v>
      </c>
      <c r="AY183" s="16" t="s">
        <v>128</v>
      </c>
      <c r="BE183" s="186">
        <f>IF(N183="základní",J183,0)</f>
        <v>0</v>
      </c>
      <c r="BF183" s="186">
        <f>IF(N183="snížená",J183,0)</f>
        <v>0</v>
      </c>
      <c r="BG183" s="186">
        <f>IF(N183="zákl. přenesená",J183,0)</f>
        <v>0</v>
      </c>
      <c r="BH183" s="186">
        <f>IF(N183="sníž. přenesená",J183,0)</f>
        <v>0</v>
      </c>
      <c r="BI183" s="186">
        <f>IF(N183="nulová",J183,0)</f>
        <v>0</v>
      </c>
      <c r="BJ183" s="16" t="s">
        <v>83</v>
      </c>
      <c r="BK183" s="186">
        <f>ROUND(I183*H183,2)</f>
        <v>0</v>
      </c>
      <c r="BL183" s="16" t="s">
        <v>134</v>
      </c>
      <c r="BM183" s="185" t="s">
        <v>326</v>
      </c>
    </row>
    <row r="184" spans="1:65" s="2" customFormat="1" ht="10">
      <c r="A184" s="33"/>
      <c r="B184" s="34"/>
      <c r="C184" s="35"/>
      <c r="D184" s="187" t="s">
        <v>136</v>
      </c>
      <c r="E184" s="35"/>
      <c r="F184" s="188" t="s">
        <v>327</v>
      </c>
      <c r="G184" s="35"/>
      <c r="H184" s="35"/>
      <c r="I184" s="189"/>
      <c r="J184" s="35"/>
      <c r="K184" s="35"/>
      <c r="L184" s="38"/>
      <c r="M184" s="190"/>
      <c r="N184" s="191"/>
      <c r="O184" s="63"/>
      <c r="P184" s="63"/>
      <c r="Q184" s="63"/>
      <c r="R184" s="63"/>
      <c r="S184" s="63"/>
      <c r="T184" s="64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6" t="s">
        <v>136</v>
      </c>
      <c r="AU184" s="16" t="s">
        <v>85</v>
      </c>
    </row>
    <row r="185" spans="1:65" s="13" customFormat="1" ht="10">
      <c r="B185" s="192"/>
      <c r="C185" s="193"/>
      <c r="D185" s="194" t="s">
        <v>138</v>
      </c>
      <c r="E185" s="195" t="s">
        <v>28</v>
      </c>
      <c r="F185" s="196" t="s">
        <v>168</v>
      </c>
      <c r="G185" s="193"/>
      <c r="H185" s="197">
        <v>7</v>
      </c>
      <c r="I185" s="198"/>
      <c r="J185" s="193"/>
      <c r="K185" s="193"/>
      <c r="L185" s="199"/>
      <c r="M185" s="200"/>
      <c r="N185" s="201"/>
      <c r="O185" s="201"/>
      <c r="P185" s="201"/>
      <c r="Q185" s="201"/>
      <c r="R185" s="201"/>
      <c r="S185" s="201"/>
      <c r="T185" s="202"/>
      <c r="AT185" s="203" t="s">
        <v>138</v>
      </c>
      <c r="AU185" s="203" t="s">
        <v>85</v>
      </c>
      <c r="AV185" s="13" t="s">
        <v>85</v>
      </c>
      <c r="AW185" s="13" t="s">
        <v>35</v>
      </c>
      <c r="AX185" s="13" t="s">
        <v>83</v>
      </c>
      <c r="AY185" s="203" t="s">
        <v>128</v>
      </c>
    </row>
    <row r="186" spans="1:65" s="2" customFormat="1" ht="26.4" customHeight="1">
      <c r="A186" s="33"/>
      <c r="B186" s="34"/>
      <c r="C186" s="173" t="s">
        <v>328</v>
      </c>
      <c r="D186" s="173" t="s">
        <v>130</v>
      </c>
      <c r="E186" s="174" t="s">
        <v>224</v>
      </c>
      <c r="F186" s="175" t="s">
        <v>225</v>
      </c>
      <c r="G186" s="176" t="s">
        <v>205</v>
      </c>
      <c r="H186" s="177">
        <v>146</v>
      </c>
      <c r="I186" s="178"/>
      <c r="J186" s="179">
        <f>ROUND(I186*H186,2)</f>
        <v>0</v>
      </c>
      <c r="K186" s="180"/>
      <c r="L186" s="38"/>
      <c r="M186" s="181" t="s">
        <v>28</v>
      </c>
      <c r="N186" s="182" t="s">
        <v>46</v>
      </c>
      <c r="O186" s="63"/>
      <c r="P186" s="183">
        <f>O186*H186</f>
        <v>0</v>
      </c>
      <c r="Q186" s="183">
        <v>0</v>
      </c>
      <c r="R186" s="183">
        <f>Q186*H186</f>
        <v>0</v>
      </c>
      <c r="S186" s="183">
        <v>0</v>
      </c>
      <c r="T186" s="18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85" t="s">
        <v>134</v>
      </c>
      <c r="AT186" s="185" t="s">
        <v>130</v>
      </c>
      <c r="AU186" s="185" t="s">
        <v>85</v>
      </c>
      <c r="AY186" s="16" t="s">
        <v>128</v>
      </c>
      <c r="BE186" s="186">
        <f>IF(N186="základní",J186,0)</f>
        <v>0</v>
      </c>
      <c r="BF186" s="186">
        <f>IF(N186="snížená",J186,0)</f>
        <v>0</v>
      </c>
      <c r="BG186" s="186">
        <f>IF(N186="zákl. přenesená",J186,0)</f>
        <v>0</v>
      </c>
      <c r="BH186" s="186">
        <f>IF(N186="sníž. přenesená",J186,0)</f>
        <v>0</v>
      </c>
      <c r="BI186" s="186">
        <f>IF(N186="nulová",J186,0)</f>
        <v>0</v>
      </c>
      <c r="BJ186" s="16" t="s">
        <v>83</v>
      </c>
      <c r="BK186" s="186">
        <f>ROUND(I186*H186,2)</f>
        <v>0</v>
      </c>
      <c r="BL186" s="16" t="s">
        <v>134</v>
      </c>
      <c r="BM186" s="185" t="s">
        <v>226</v>
      </c>
    </row>
    <row r="187" spans="1:65" s="2" customFormat="1" ht="10">
      <c r="A187" s="33"/>
      <c r="B187" s="34"/>
      <c r="C187" s="35"/>
      <c r="D187" s="187" t="s">
        <v>136</v>
      </c>
      <c r="E187" s="35"/>
      <c r="F187" s="188" t="s">
        <v>227</v>
      </c>
      <c r="G187" s="35"/>
      <c r="H187" s="35"/>
      <c r="I187" s="189"/>
      <c r="J187" s="35"/>
      <c r="K187" s="35"/>
      <c r="L187" s="38"/>
      <c r="M187" s="190"/>
      <c r="N187" s="191"/>
      <c r="O187" s="63"/>
      <c r="P187" s="63"/>
      <c r="Q187" s="63"/>
      <c r="R187" s="63"/>
      <c r="S187" s="63"/>
      <c r="T187" s="64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6" t="s">
        <v>136</v>
      </c>
      <c r="AU187" s="16" t="s">
        <v>85</v>
      </c>
    </row>
    <row r="188" spans="1:65" s="13" customFormat="1" ht="10">
      <c r="B188" s="192"/>
      <c r="C188" s="193"/>
      <c r="D188" s="194" t="s">
        <v>138</v>
      </c>
      <c r="E188" s="195" t="s">
        <v>28</v>
      </c>
      <c r="F188" s="196" t="s">
        <v>309</v>
      </c>
      <c r="G188" s="193"/>
      <c r="H188" s="197">
        <v>146</v>
      </c>
      <c r="I188" s="198"/>
      <c r="J188" s="193"/>
      <c r="K188" s="193"/>
      <c r="L188" s="199"/>
      <c r="M188" s="205"/>
      <c r="N188" s="206"/>
      <c r="O188" s="206"/>
      <c r="P188" s="206"/>
      <c r="Q188" s="206"/>
      <c r="R188" s="206"/>
      <c r="S188" s="206"/>
      <c r="T188" s="207"/>
      <c r="AT188" s="203" t="s">
        <v>138</v>
      </c>
      <c r="AU188" s="203" t="s">
        <v>85</v>
      </c>
      <c r="AV188" s="13" t="s">
        <v>85</v>
      </c>
      <c r="AW188" s="13" t="s">
        <v>35</v>
      </c>
      <c r="AX188" s="13" t="s">
        <v>83</v>
      </c>
      <c r="AY188" s="203" t="s">
        <v>128</v>
      </c>
    </row>
    <row r="189" spans="1:65" s="2" customFormat="1" ht="7" customHeight="1">
      <c r="A189" s="33"/>
      <c r="B189" s="46"/>
      <c r="C189" s="47"/>
      <c r="D189" s="47"/>
      <c r="E189" s="47"/>
      <c r="F189" s="47"/>
      <c r="G189" s="47"/>
      <c r="H189" s="47"/>
      <c r="I189" s="47"/>
      <c r="J189" s="47"/>
      <c r="K189" s="47"/>
      <c r="L189" s="38"/>
      <c r="M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</row>
  </sheetData>
  <sheetProtection algorithmName="SHA-512" hashValue="Df3SNVHisVK7TgvBUncsy8JF2ICUxrTn7+7rwARlRscTJ+GxG/0axAOmbZylshMJGwkuMeOJz2+MqHTvxcqVdQ==" saltValue="2/JHa6rKk5Lb27KWHNhrINWGOAGJsm4qr8VFev3LnmZE74W7m5/uc7P7xlSPRcyLqc57dMtutFvUckp8ZOUvJw==" spinCount="100000" sheet="1" objects="1" scenarios="1" formatColumns="0" formatRows="0" autoFilter="0"/>
  <autoFilter ref="C85:K188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/>
    <hyperlink ref="F93" r:id="rId2"/>
    <hyperlink ref="F96" r:id="rId3"/>
    <hyperlink ref="F99" r:id="rId4"/>
    <hyperlink ref="F105" r:id="rId5"/>
    <hyperlink ref="F108" r:id="rId6"/>
    <hyperlink ref="F111" r:id="rId7"/>
    <hyperlink ref="F114" r:id="rId8"/>
    <hyperlink ref="F118" r:id="rId9"/>
    <hyperlink ref="F122" r:id="rId10"/>
    <hyperlink ref="F125" r:id="rId11"/>
    <hyperlink ref="F139" r:id="rId12"/>
    <hyperlink ref="F148" r:id="rId13"/>
    <hyperlink ref="F154" r:id="rId14"/>
    <hyperlink ref="F157" r:id="rId15"/>
    <hyperlink ref="F160" r:id="rId16"/>
    <hyperlink ref="F163" r:id="rId17"/>
    <hyperlink ref="F167" r:id="rId18"/>
    <hyperlink ref="F171" r:id="rId19"/>
    <hyperlink ref="F175" r:id="rId20"/>
    <hyperlink ref="F178" r:id="rId21"/>
    <hyperlink ref="F184" r:id="rId22"/>
    <hyperlink ref="F187" r:id="rId2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6"/>
  <sheetViews>
    <sheetView showGridLines="0" workbookViewId="0"/>
  </sheetViews>
  <sheetFormatPr defaultRowHeight="14.5"/>
  <cols>
    <col min="1" max="1" width="8.33203125" style="1" customWidth="1"/>
    <col min="2" max="2" width="1.21875" style="1" customWidth="1"/>
    <col min="3" max="3" width="4.109375" style="1" customWidth="1"/>
    <col min="4" max="4" width="4.33203125" style="1" customWidth="1"/>
    <col min="5" max="5" width="17.109375" style="1" customWidth="1"/>
    <col min="6" max="6" width="100.77734375" style="1" customWidth="1"/>
    <col min="7" max="7" width="7.44140625" style="1" customWidth="1"/>
    <col min="8" max="8" width="14" style="1" customWidth="1"/>
    <col min="9" max="9" width="15.777343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AT2" s="16" t="s">
        <v>91</v>
      </c>
    </row>
    <row r="3" spans="1:46" s="1" customFormat="1" ht="7" customHeight="1">
      <c r="B3" s="100"/>
      <c r="C3" s="101"/>
      <c r="D3" s="101"/>
      <c r="E3" s="101"/>
      <c r="F3" s="101"/>
      <c r="G3" s="101"/>
      <c r="H3" s="101"/>
      <c r="I3" s="101"/>
      <c r="J3" s="101"/>
      <c r="K3" s="101"/>
      <c r="L3" s="19"/>
      <c r="AT3" s="16" t="s">
        <v>85</v>
      </c>
    </row>
    <row r="4" spans="1:46" s="1" customFormat="1" ht="25" customHeight="1">
      <c r="B4" s="19"/>
      <c r="D4" s="102" t="s">
        <v>96</v>
      </c>
      <c r="L4" s="19"/>
      <c r="M4" s="103" t="s">
        <v>10</v>
      </c>
      <c r="AT4" s="16" t="s">
        <v>4</v>
      </c>
    </row>
    <row r="5" spans="1:46" s="1" customFormat="1" ht="7" customHeight="1">
      <c r="B5" s="19"/>
      <c r="L5" s="19"/>
    </row>
    <row r="6" spans="1:46" s="1" customFormat="1" ht="12" customHeight="1">
      <c r="B6" s="19"/>
      <c r="D6" s="104" t="s">
        <v>16</v>
      </c>
      <c r="L6" s="19"/>
    </row>
    <row r="7" spans="1:46" s="1" customFormat="1" ht="16.5" customHeight="1">
      <c r="B7" s="19"/>
      <c r="E7" s="344" t="str">
        <f>'Rekapitulace stavby'!K6</f>
        <v>Rekonstrukce povrchu ve vybraných ulicích v Kolíně a v Zibohlavech - 1. etapa</v>
      </c>
      <c r="F7" s="345"/>
      <c r="G7" s="345"/>
      <c r="H7" s="345"/>
      <c r="L7" s="19"/>
    </row>
    <row r="8" spans="1:46" s="2" customFormat="1" ht="12" customHeight="1">
      <c r="A8" s="33"/>
      <c r="B8" s="38"/>
      <c r="C8" s="33"/>
      <c r="D8" s="104" t="s">
        <v>97</v>
      </c>
      <c r="E8" s="33"/>
      <c r="F8" s="33"/>
      <c r="G8" s="33"/>
      <c r="H8" s="33"/>
      <c r="I8" s="33"/>
      <c r="J8" s="33"/>
      <c r="K8" s="33"/>
      <c r="L8" s="105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346" t="s">
        <v>329</v>
      </c>
      <c r="F9" s="347"/>
      <c r="G9" s="347"/>
      <c r="H9" s="347"/>
      <c r="I9" s="33"/>
      <c r="J9" s="33"/>
      <c r="K9" s="33"/>
      <c r="L9" s="105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105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04" t="s">
        <v>18</v>
      </c>
      <c r="E11" s="33"/>
      <c r="F11" s="106" t="s">
        <v>19</v>
      </c>
      <c r="G11" s="33"/>
      <c r="H11" s="33"/>
      <c r="I11" s="104" t="s">
        <v>20</v>
      </c>
      <c r="J11" s="106" t="s">
        <v>28</v>
      </c>
      <c r="K11" s="33"/>
      <c r="L11" s="105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04" t="s">
        <v>22</v>
      </c>
      <c r="E12" s="33"/>
      <c r="F12" s="106" t="s">
        <v>29</v>
      </c>
      <c r="G12" s="33"/>
      <c r="H12" s="33"/>
      <c r="I12" s="104" t="s">
        <v>24</v>
      </c>
      <c r="J12" s="107" t="str">
        <f>'Rekapitulace stavby'!AN8</f>
        <v>10. 2. 2026</v>
      </c>
      <c r="K12" s="33"/>
      <c r="L12" s="105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75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105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04" t="s">
        <v>26</v>
      </c>
      <c r="E14" s="33"/>
      <c r="F14" s="33"/>
      <c r="G14" s="33"/>
      <c r="H14" s="33"/>
      <c r="I14" s="104" t="s">
        <v>27</v>
      </c>
      <c r="J14" s="106" t="s">
        <v>28</v>
      </c>
      <c r="K14" s="33"/>
      <c r="L14" s="105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06" t="s">
        <v>29</v>
      </c>
      <c r="F15" s="33"/>
      <c r="G15" s="33"/>
      <c r="H15" s="33"/>
      <c r="I15" s="104" t="s">
        <v>30</v>
      </c>
      <c r="J15" s="106" t="s">
        <v>28</v>
      </c>
      <c r="K15" s="33"/>
      <c r="L15" s="105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105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04" t="s">
        <v>31</v>
      </c>
      <c r="E17" s="33"/>
      <c r="F17" s="33"/>
      <c r="G17" s="33"/>
      <c r="H17" s="33"/>
      <c r="I17" s="104" t="s">
        <v>27</v>
      </c>
      <c r="J17" s="29" t="str">
        <f>'Rekapitulace stavby'!AN13</f>
        <v>Vyplň údaj</v>
      </c>
      <c r="K17" s="33"/>
      <c r="L17" s="105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348" t="str">
        <f>'Rekapitulace stavby'!E14</f>
        <v>Vyplň údaj</v>
      </c>
      <c r="F18" s="349"/>
      <c r="G18" s="349"/>
      <c r="H18" s="349"/>
      <c r="I18" s="104" t="s">
        <v>30</v>
      </c>
      <c r="J18" s="29" t="str">
        <f>'Rekapitulace stavby'!AN14</f>
        <v>Vyplň údaj</v>
      </c>
      <c r="K18" s="33"/>
      <c r="L18" s="105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105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04" t="s">
        <v>33</v>
      </c>
      <c r="E20" s="33"/>
      <c r="F20" s="33"/>
      <c r="G20" s="33"/>
      <c r="H20" s="33"/>
      <c r="I20" s="104" t="s">
        <v>27</v>
      </c>
      <c r="J20" s="106" t="s">
        <v>28</v>
      </c>
      <c r="K20" s="33"/>
      <c r="L20" s="105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06" t="s">
        <v>99</v>
      </c>
      <c r="F21" s="33"/>
      <c r="G21" s="33"/>
      <c r="H21" s="33"/>
      <c r="I21" s="104" t="s">
        <v>30</v>
      </c>
      <c r="J21" s="106" t="s">
        <v>28</v>
      </c>
      <c r="K21" s="33"/>
      <c r="L21" s="105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105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04" t="s">
        <v>36</v>
      </c>
      <c r="E23" s="33"/>
      <c r="F23" s="33"/>
      <c r="G23" s="33"/>
      <c r="H23" s="33"/>
      <c r="I23" s="104" t="s">
        <v>27</v>
      </c>
      <c r="J23" s="106" t="s">
        <v>37</v>
      </c>
      <c r="K23" s="33"/>
      <c r="L23" s="105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06" t="s">
        <v>100</v>
      </c>
      <c r="F24" s="33"/>
      <c r="G24" s="33"/>
      <c r="H24" s="33"/>
      <c r="I24" s="104" t="s">
        <v>30</v>
      </c>
      <c r="J24" s="106" t="s">
        <v>101</v>
      </c>
      <c r="K24" s="33"/>
      <c r="L24" s="105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105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04" t="s">
        <v>39</v>
      </c>
      <c r="E26" s="33"/>
      <c r="F26" s="33"/>
      <c r="G26" s="33"/>
      <c r="H26" s="33"/>
      <c r="I26" s="33"/>
      <c r="J26" s="33"/>
      <c r="K26" s="33"/>
      <c r="L26" s="105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8"/>
      <c r="B27" s="109"/>
      <c r="C27" s="108"/>
      <c r="D27" s="108"/>
      <c r="E27" s="350" t="s">
        <v>28</v>
      </c>
      <c r="F27" s="350"/>
      <c r="G27" s="350"/>
      <c r="H27" s="350"/>
      <c r="I27" s="108"/>
      <c r="J27" s="108"/>
      <c r="K27" s="108"/>
      <c r="L27" s="110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</row>
    <row r="28" spans="1:31" s="2" customFormat="1" ht="7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105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8"/>
      <c r="C29" s="33"/>
      <c r="D29" s="111"/>
      <c r="E29" s="111"/>
      <c r="F29" s="111"/>
      <c r="G29" s="111"/>
      <c r="H29" s="111"/>
      <c r="I29" s="111"/>
      <c r="J29" s="111"/>
      <c r="K29" s="111"/>
      <c r="L29" s="105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4" customHeight="1">
      <c r="A30" s="33"/>
      <c r="B30" s="38"/>
      <c r="C30" s="33"/>
      <c r="D30" s="112" t="s">
        <v>41</v>
      </c>
      <c r="E30" s="33"/>
      <c r="F30" s="33"/>
      <c r="G30" s="33"/>
      <c r="H30" s="33"/>
      <c r="I30" s="33"/>
      <c r="J30" s="113">
        <f>ROUND(J86, 2)</f>
        <v>0</v>
      </c>
      <c r="K30" s="33"/>
      <c r="L30" s="105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8"/>
      <c r="C31" s="33"/>
      <c r="D31" s="111"/>
      <c r="E31" s="111"/>
      <c r="F31" s="111"/>
      <c r="G31" s="111"/>
      <c r="H31" s="111"/>
      <c r="I31" s="111"/>
      <c r="J31" s="111"/>
      <c r="K31" s="111"/>
      <c r="L31" s="105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8"/>
      <c r="C32" s="33"/>
      <c r="D32" s="33"/>
      <c r="E32" s="33"/>
      <c r="F32" s="114" t="s">
        <v>43</v>
      </c>
      <c r="G32" s="33"/>
      <c r="H32" s="33"/>
      <c r="I32" s="114" t="s">
        <v>42</v>
      </c>
      <c r="J32" s="114" t="s">
        <v>44</v>
      </c>
      <c r="K32" s="33"/>
      <c r="L32" s="105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8"/>
      <c r="C33" s="33"/>
      <c r="D33" s="115" t="s">
        <v>45</v>
      </c>
      <c r="E33" s="104" t="s">
        <v>46</v>
      </c>
      <c r="F33" s="116">
        <f>ROUND((SUM(BE86:BE185)),  2)</f>
        <v>0</v>
      </c>
      <c r="G33" s="33"/>
      <c r="H33" s="33"/>
      <c r="I33" s="117">
        <v>0.21</v>
      </c>
      <c r="J33" s="116">
        <f>ROUND(((SUM(BE86:BE185))*I33),  2)</f>
        <v>0</v>
      </c>
      <c r="K33" s="33"/>
      <c r="L33" s="105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8"/>
      <c r="C34" s="33"/>
      <c r="D34" s="33"/>
      <c r="E34" s="104" t="s">
        <v>47</v>
      </c>
      <c r="F34" s="116">
        <f>ROUND((SUM(BF86:BF185)),  2)</f>
        <v>0</v>
      </c>
      <c r="G34" s="33"/>
      <c r="H34" s="33"/>
      <c r="I34" s="117">
        <v>0.15</v>
      </c>
      <c r="J34" s="116">
        <f>ROUND(((SUM(BF86:BF185))*I34),  2)</f>
        <v>0</v>
      </c>
      <c r="K34" s="33"/>
      <c r="L34" s="105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8"/>
      <c r="C35" s="33"/>
      <c r="D35" s="33"/>
      <c r="E35" s="104" t="s">
        <v>48</v>
      </c>
      <c r="F35" s="116">
        <f>ROUND((SUM(BG86:BG185)),  2)</f>
        <v>0</v>
      </c>
      <c r="G35" s="33"/>
      <c r="H35" s="33"/>
      <c r="I35" s="117">
        <v>0.21</v>
      </c>
      <c r="J35" s="116">
        <f>0</f>
        <v>0</v>
      </c>
      <c r="K35" s="33"/>
      <c r="L35" s="105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8"/>
      <c r="C36" s="33"/>
      <c r="D36" s="33"/>
      <c r="E36" s="104" t="s">
        <v>49</v>
      </c>
      <c r="F36" s="116">
        <f>ROUND((SUM(BH86:BH185)),  2)</f>
        <v>0</v>
      </c>
      <c r="G36" s="33"/>
      <c r="H36" s="33"/>
      <c r="I36" s="117">
        <v>0.15</v>
      </c>
      <c r="J36" s="116">
        <f>0</f>
        <v>0</v>
      </c>
      <c r="K36" s="33"/>
      <c r="L36" s="105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8"/>
      <c r="C37" s="33"/>
      <c r="D37" s="33"/>
      <c r="E37" s="104" t="s">
        <v>50</v>
      </c>
      <c r="F37" s="116">
        <f>ROUND((SUM(BI86:BI185)),  2)</f>
        <v>0</v>
      </c>
      <c r="G37" s="33"/>
      <c r="H37" s="33"/>
      <c r="I37" s="117">
        <v>0</v>
      </c>
      <c r="J37" s="116">
        <f>0</f>
        <v>0</v>
      </c>
      <c r="K37" s="33"/>
      <c r="L37" s="105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105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4" customHeight="1">
      <c r="A39" s="33"/>
      <c r="B39" s="38"/>
      <c r="C39" s="118"/>
      <c r="D39" s="119" t="s">
        <v>51</v>
      </c>
      <c r="E39" s="120"/>
      <c r="F39" s="120"/>
      <c r="G39" s="121" t="s">
        <v>52</v>
      </c>
      <c r="H39" s="122" t="s">
        <v>53</v>
      </c>
      <c r="I39" s="120"/>
      <c r="J39" s="123">
        <f>SUM(J30:J37)</f>
        <v>0</v>
      </c>
      <c r="K39" s="124"/>
      <c r="L39" s="105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125"/>
      <c r="C40" s="126"/>
      <c r="D40" s="126"/>
      <c r="E40" s="126"/>
      <c r="F40" s="126"/>
      <c r="G40" s="126"/>
      <c r="H40" s="126"/>
      <c r="I40" s="126"/>
      <c r="J40" s="126"/>
      <c r="K40" s="126"/>
      <c r="L40" s="105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7" customHeight="1">
      <c r="A44" s="33"/>
      <c r="B44" s="127"/>
      <c r="C44" s="128"/>
      <c r="D44" s="128"/>
      <c r="E44" s="128"/>
      <c r="F44" s="128"/>
      <c r="G44" s="128"/>
      <c r="H44" s="128"/>
      <c r="I44" s="128"/>
      <c r="J44" s="128"/>
      <c r="K44" s="128"/>
      <c r="L44" s="105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5" customHeight="1">
      <c r="A45" s="33"/>
      <c r="B45" s="34"/>
      <c r="C45" s="22" t="s">
        <v>102</v>
      </c>
      <c r="D45" s="35"/>
      <c r="E45" s="35"/>
      <c r="F45" s="35"/>
      <c r="G45" s="35"/>
      <c r="H45" s="35"/>
      <c r="I45" s="35"/>
      <c r="J45" s="35"/>
      <c r="K45" s="35"/>
      <c r="L45" s="105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7" customHeight="1">
      <c r="A46" s="33"/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105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8" t="s">
        <v>16</v>
      </c>
      <c r="D47" s="35"/>
      <c r="E47" s="35"/>
      <c r="F47" s="35"/>
      <c r="G47" s="35"/>
      <c r="H47" s="35"/>
      <c r="I47" s="35"/>
      <c r="J47" s="35"/>
      <c r="K47" s="35"/>
      <c r="L47" s="105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>
      <c r="A48" s="33"/>
      <c r="B48" s="34"/>
      <c r="C48" s="35"/>
      <c r="D48" s="35"/>
      <c r="E48" s="351" t="str">
        <f>E7</f>
        <v>Rekonstrukce povrchu ve vybraných ulicích v Kolíně a v Zibohlavech - 1. etapa</v>
      </c>
      <c r="F48" s="352"/>
      <c r="G48" s="352"/>
      <c r="H48" s="352"/>
      <c r="I48" s="35"/>
      <c r="J48" s="35"/>
      <c r="K48" s="35"/>
      <c r="L48" s="105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8" t="s">
        <v>97</v>
      </c>
      <c r="D49" s="35"/>
      <c r="E49" s="35"/>
      <c r="F49" s="35"/>
      <c r="G49" s="35"/>
      <c r="H49" s="35"/>
      <c r="I49" s="35"/>
      <c r="J49" s="35"/>
      <c r="K49" s="35"/>
      <c r="L49" s="105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>
      <c r="A50" s="33"/>
      <c r="B50" s="34"/>
      <c r="C50" s="35"/>
      <c r="D50" s="35"/>
      <c r="E50" s="304" t="str">
        <f>E9</f>
        <v>2c - ulice Mikoláe Alše</v>
      </c>
      <c r="F50" s="353"/>
      <c r="G50" s="353"/>
      <c r="H50" s="353"/>
      <c r="I50" s="35"/>
      <c r="J50" s="35"/>
      <c r="K50" s="35"/>
      <c r="L50" s="105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7" customHeight="1">
      <c r="A51" s="33"/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105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8" t="s">
        <v>22</v>
      </c>
      <c r="D52" s="35"/>
      <c r="E52" s="35"/>
      <c r="F52" s="26" t="str">
        <f>F12</f>
        <v>Město Kolín</v>
      </c>
      <c r="G52" s="35"/>
      <c r="H52" s="35"/>
      <c r="I52" s="28" t="s">
        <v>24</v>
      </c>
      <c r="J52" s="58" t="str">
        <f>IF(J12="","",J12)</f>
        <v>10. 2. 2026</v>
      </c>
      <c r="K52" s="35"/>
      <c r="L52" s="105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7" customHeight="1">
      <c r="A53" s="33"/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105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15.15" customHeight="1">
      <c r="A54" s="33"/>
      <c r="B54" s="34"/>
      <c r="C54" s="28" t="s">
        <v>26</v>
      </c>
      <c r="D54" s="35"/>
      <c r="E54" s="35"/>
      <c r="F54" s="26" t="str">
        <f>E15</f>
        <v>Město Kolín</v>
      </c>
      <c r="G54" s="35"/>
      <c r="H54" s="35"/>
      <c r="I54" s="28" t="s">
        <v>33</v>
      </c>
      <c r="J54" s="31" t="str">
        <f>E21</f>
        <v>Ing. Lucie Dvořáková</v>
      </c>
      <c r="K54" s="35"/>
      <c r="L54" s="105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15" customHeight="1">
      <c r="A55" s="33"/>
      <c r="B55" s="34"/>
      <c r="C55" s="28" t="s">
        <v>31</v>
      </c>
      <c r="D55" s="35"/>
      <c r="E55" s="35"/>
      <c r="F55" s="26" t="str">
        <f>IF(E18="","",E18)</f>
        <v>Vyplň údaj</v>
      </c>
      <c r="G55" s="35"/>
      <c r="H55" s="35"/>
      <c r="I55" s="28" t="s">
        <v>36</v>
      </c>
      <c r="J55" s="31" t="str">
        <f>E24</f>
        <v>S4A,s.r.o</v>
      </c>
      <c r="K55" s="35"/>
      <c r="L55" s="105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25" customHeight="1">
      <c r="A56" s="33"/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105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29" t="s">
        <v>103</v>
      </c>
      <c r="D57" s="130"/>
      <c r="E57" s="130"/>
      <c r="F57" s="130"/>
      <c r="G57" s="130"/>
      <c r="H57" s="130"/>
      <c r="I57" s="130"/>
      <c r="J57" s="131" t="s">
        <v>104</v>
      </c>
      <c r="K57" s="130"/>
      <c r="L57" s="105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25" customHeight="1">
      <c r="A58" s="33"/>
      <c r="B58" s="34"/>
      <c r="C58" s="35"/>
      <c r="D58" s="35"/>
      <c r="E58" s="35"/>
      <c r="F58" s="35"/>
      <c r="G58" s="35"/>
      <c r="H58" s="35"/>
      <c r="I58" s="35"/>
      <c r="J58" s="35"/>
      <c r="K58" s="35"/>
      <c r="L58" s="105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75" customHeight="1">
      <c r="A59" s="33"/>
      <c r="B59" s="34"/>
      <c r="C59" s="132" t="s">
        <v>73</v>
      </c>
      <c r="D59" s="35"/>
      <c r="E59" s="35"/>
      <c r="F59" s="35"/>
      <c r="G59" s="35"/>
      <c r="H59" s="35"/>
      <c r="I59" s="35"/>
      <c r="J59" s="76">
        <f>J86</f>
        <v>0</v>
      </c>
      <c r="K59" s="35"/>
      <c r="L59" s="105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6" t="s">
        <v>105</v>
      </c>
    </row>
    <row r="60" spans="1:47" s="9" customFormat="1" ht="25" customHeight="1">
      <c r="B60" s="133"/>
      <c r="C60" s="134"/>
      <c r="D60" s="135" t="s">
        <v>106</v>
      </c>
      <c r="E60" s="136"/>
      <c r="F60" s="136"/>
      <c r="G60" s="136"/>
      <c r="H60" s="136"/>
      <c r="I60" s="136"/>
      <c r="J60" s="137">
        <f>J87</f>
        <v>0</v>
      </c>
      <c r="K60" s="134"/>
      <c r="L60" s="138"/>
    </row>
    <row r="61" spans="1:47" s="10" customFormat="1" ht="19.899999999999999" customHeight="1">
      <c r="B61" s="139"/>
      <c r="C61" s="140"/>
      <c r="D61" s="141" t="s">
        <v>107</v>
      </c>
      <c r="E61" s="142"/>
      <c r="F61" s="142"/>
      <c r="G61" s="142"/>
      <c r="H61" s="142"/>
      <c r="I61" s="142"/>
      <c r="J61" s="143">
        <f>J88</f>
        <v>0</v>
      </c>
      <c r="K61" s="140"/>
      <c r="L61" s="144"/>
    </row>
    <row r="62" spans="1:47" s="10" customFormat="1" ht="19.899999999999999" customHeight="1">
      <c r="B62" s="139"/>
      <c r="C62" s="140"/>
      <c r="D62" s="141" t="s">
        <v>108</v>
      </c>
      <c r="E62" s="142"/>
      <c r="F62" s="142"/>
      <c r="G62" s="142"/>
      <c r="H62" s="142"/>
      <c r="I62" s="142"/>
      <c r="J62" s="143">
        <f>J113</f>
        <v>0</v>
      </c>
      <c r="K62" s="140"/>
      <c r="L62" s="144"/>
    </row>
    <row r="63" spans="1:47" s="10" customFormat="1" ht="19.899999999999999" customHeight="1">
      <c r="B63" s="139"/>
      <c r="C63" s="140"/>
      <c r="D63" s="141" t="s">
        <v>109</v>
      </c>
      <c r="E63" s="142"/>
      <c r="F63" s="142"/>
      <c r="G63" s="142"/>
      <c r="H63" s="142"/>
      <c r="I63" s="142"/>
      <c r="J63" s="143">
        <f>J126</f>
        <v>0</v>
      </c>
      <c r="K63" s="140"/>
      <c r="L63" s="144"/>
    </row>
    <row r="64" spans="1:47" s="10" customFormat="1" ht="19.899999999999999" customHeight="1">
      <c r="B64" s="139"/>
      <c r="C64" s="140"/>
      <c r="D64" s="141" t="s">
        <v>110</v>
      </c>
      <c r="E64" s="142"/>
      <c r="F64" s="142"/>
      <c r="G64" s="142"/>
      <c r="H64" s="142"/>
      <c r="I64" s="142"/>
      <c r="J64" s="143">
        <f>J136</f>
        <v>0</v>
      </c>
      <c r="K64" s="140"/>
      <c r="L64" s="144"/>
    </row>
    <row r="65" spans="1:31" s="10" customFormat="1" ht="14.9" customHeight="1">
      <c r="B65" s="139"/>
      <c r="C65" s="140"/>
      <c r="D65" s="141" t="s">
        <v>111</v>
      </c>
      <c r="E65" s="142"/>
      <c r="F65" s="142"/>
      <c r="G65" s="142"/>
      <c r="H65" s="142"/>
      <c r="I65" s="142"/>
      <c r="J65" s="143">
        <f>J162</f>
        <v>0</v>
      </c>
      <c r="K65" s="140"/>
      <c r="L65" s="144"/>
    </row>
    <row r="66" spans="1:31" s="10" customFormat="1" ht="19.899999999999999" customHeight="1">
      <c r="B66" s="139"/>
      <c r="C66" s="140"/>
      <c r="D66" s="141" t="s">
        <v>112</v>
      </c>
      <c r="E66" s="142"/>
      <c r="F66" s="142"/>
      <c r="G66" s="142"/>
      <c r="H66" s="142"/>
      <c r="I66" s="142"/>
      <c r="J66" s="143">
        <f>J166</f>
        <v>0</v>
      </c>
      <c r="K66" s="140"/>
      <c r="L66" s="144"/>
    </row>
    <row r="67" spans="1:31" s="2" customFormat="1" ht="21.75" customHeight="1">
      <c r="A67" s="33"/>
      <c r="B67" s="34"/>
      <c r="C67" s="35"/>
      <c r="D67" s="35"/>
      <c r="E67" s="35"/>
      <c r="F67" s="35"/>
      <c r="G67" s="35"/>
      <c r="H67" s="35"/>
      <c r="I67" s="35"/>
      <c r="J67" s="35"/>
      <c r="K67" s="35"/>
      <c r="L67" s="105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68" spans="1:31" s="2" customFormat="1" ht="7" customHeight="1">
      <c r="A68" s="33"/>
      <c r="B68" s="46"/>
      <c r="C68" s="47"/>
      <c r="D68" s="47"/>
      <c r="E68" s="47"/>
      <c r="F68" s="47"/>
      <c r="G68" s="47"/>
      <c r="H68" s="47"/>
      <c r="I68" s="47"/>
      <c r="J68" s="47"/>
      <c r="K68" s="47"/>
      <c r="L68" s="105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72" spans="1:31" s="2" customFormat="1" ht="7" customHeight="1">
      <c r="A72" s="33"/>
      <c r="B72" s="48"/>
      <c r="C72" s="49"/>
      <c r="D72" s="49"/>
      <c r="E72" s="49"/>
      <c r="F72" s="49"/>
      <c r="G72" s="49"/>
      <c r="H72" s="49"/>
      <c r="I72" s="49"/>
      <c r="J72" s="49"/>
      <c r="K72" s="49"/>
      <c r="L72" s="105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25" customHeight="1">
      <c r="A73" s="33"/>
      <c r="B73" s="34"/>
      <c r="C73" s="22" t="s">
        <v>113</v>
      </c>
      <c r="D73" s="35"/>
      <c r="E73" s="35"/>
      <c r="F73" s="35"/>
      <c r="G73" s="35"/>
      <c r="H73" s="35"/>
      <c r="I73" s="35"/>
      <c r="J73" s="35"/>
      <c r="K73" s="35"/>
      <c r="L73" s="105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7" customHeight="1">
      <c r="A74" s="33"/>
      <c r="B74" s="34"/>
      <c r="C74" s="35"/>
      <c r="D74" s="35"/>
      <c r="E74" s="35"/>
      <c r="F74" s="35"/>
      <c r="G74" s="35"/>
      <c r="H74" s="35"/>
      <c r="I74" s="35"/>
      <c r="J74" s="35"/>
      <c r="K74" s="35"/>
      <c r="L74" s="105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12" customHeight="1">
      <c r="A75" s="33"/>
      <c r="B75" s="34"/>
      <c r="C75" s="28" t="s">
        <v>16</v>
      </c>
      <c r="D75" s="35"/>
      <c r="E75" s="35"/>
      <c r="F75" s="35"/>
      <c r="G75" s="35"/>
      <c r="H75" s="35"/>
      <c r="I75" s="35"/>
      <c r="J75" s="35"/>
      <c r="K75" s="35"/>
      <c r="L75" s="105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6.5" customHeight="1">
      <c r="A76" s="33"/>
      <c r="B76" s="34"/>
      <c r="C76" s="35"/>
      <c r="D76" s="35"/>
      <c r="E76" s="351" t="str">
        <f>E7</f>
        <v>Rekonstrukce povrchu ve vybraných ulicích v Kolíně a v Zibohlavech - 1. etapa</v>
      </c>
      <c r="F76" s="352"/>
      <c r="G76" s="352"/>
      <c r="H76" s="352"/>
      <c r="I76" s="35"/>
      <c r="J76" s="35"/>
      <c r="K76" s="35"/>
      <c r="L76" s="105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2" customHeight="1">
      <c r="A77" s="33"/>
      <c r="B77" s="34"/>
      <c r="C77" s="28" t="s">
        <v>97</v>
      </c>
      <c r="D77" s="35"/>
      <c r="E77" s="35"/>
      <c r="F77" s="35"/>
      <c r="G77" s="35"/>
      <c r="H77" s="35"/>
      <c r="I77" s="35"/>
      <c r="J77" s="35"/>
      <c r="K77" s="35"/>
      <c r="L77" s="105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16.5" customHeight="1">
      <c r="A78" s="33"/>
      <c r="B78" s="34"/>
      <c r="C78" s="35"/>
      <c r="D78" s="35"/>
      <c r="E78" s="304" t="str">
        <f>E9</f>
        <v>2c - ulice Mikoláe Alše</v>
      </c>
      <c r="F78" s="353"/>
      <c r="G78" s="353"/>
      <c r="H78" s="353"/>
      <c r="I78" s="35"/>
      <c r="J78" s="35"/>
      <c r="K78" s="35"/>
      <c r="L78" s="105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7" customHeight="1">
      <c r="A79" s="33"/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105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12" customHeight="1">
      <c r="A80" s="33"/>
      <c r="B80" s="34"/>
      <c r="C80" s="28" t="s">
        <v>22</v>
      </c>
      <c r="D80" s="35"/>
      <c r="E80" s="35"/>
      <c r="F80" s="26" t="str">
        <f>F12</f>
        <v>Město Kolín</v>
      </c>
      <c r="G80" s="35"/>
      <c r="H80" s="35"/>
      <c r="I80" s="28" t="s">
        <v>24</v>
      </c>
      <c r="J80" s="58" t="str">
        <f>IF(J12="","",J12)</f>
        <v>10. 2. 2026</v>
      </c>
      <c r="K80" s="35"/>
      <c r="L80" s="105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2" customFormat="1" ht="7" customHeight="1">
      <c r="A81" s="33"/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105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65" s="2" customFormat="1" ht="15.15" customHeight="1">
      <c r="A82" s="33"/>
      <c r="B82" s="34"/>
      <c r="C82" s="28" t="s">
        <v>26</v>
      </c>
      <c r="D82" s="35"/>
      <c r="E82" s="35"/>
      <c r="F82" s="26" t="str">
        <f>E15</f>
        <v>Město Kolín</v>
      </c>
      <c r="G82" s="35"/>
      <c r="H82" s="35"/>
      <c r="I82" s="28" t="s">
        <v>33</v>
      </c>
      <c r="J82" s="31" t="str">
        <f>E21</f>
        <v>Ing. Lucie Dvořáková</v>
      </c>
      <c r="K82" s="35"/>
      <c r="L82" s="105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65" s="2" customFormat="1" ht="15.15" customHeight="1">
      <c r="A83" s="33"/>
      <c r="B83" s="34"/>
      <c r="C83" s="28" t="s">
        <v>31</v>
      </c>
      <c r="D83" s="35"/>
      <c r="E83" s="35"/>
      <c r="F83" s="26" t="str">
        <f>IF(E18="","",E18)</f>
        <v>Vyplň údaj</v>
      </c>
      <c r="G83" s="35"/>
      <c r="H83" s="35"/>
      <c r="I83" s="28" t="s">
        <v>36</v>
      </c>
      <c r="J83" s="31" t="str">
        <f>E24</f>
        <v>S4A,s.r.o</v>
      </c>
      <c r="K83" s="35"/>
      <c r="L83" s="105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65" s="2" customFormat="1" ht="10.25" customHeight="1">
      <c r="A84" s="33"/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105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65" s="11" customFormat="1" ht="29.25" customHeight="1">
      <c r="A85" s="145"/>
      <c r="B85" s="146"/>
      <c r="C85" s="147" t="s">
        <v>114</v>
      </c>
      <c r="D85" s="148" t="s">
        <v>60</v>
      </c>
      <c r="E85" s="148" t="s">
        <v>56</v>
      </c>
      <c r="F85" s="148" t="s">
        <v>57</v>
      </c>
      <c r="G85" s="148" t="s">
        <v>115</v>
      </c>
      <c r="H85" s="148" t="s">
        <v>116</v>
      </c>
      <c r="I85" s="148" t="s">
        <v>117</v>
      </c>
      <c r="J85" s="149" t="s">
        <v>104</v>
      </c>
      <c r="K85" s="150" t="s">
        <v>118</v>
      </c>
      <c r="L85" s="151"/>
      <c r="M85" s="67" t="s">
        <v>28</v>
      </c>
      <c r="N85" s="68" t="s">
        <v>45</v>
      </c>
      <c r="O85" s="68" t="s">
        <v>119</v>
      </c>
      <c r="P85" s="68" t="s">
        <v>120</v>
      </c>
      <c r="Q85" s="68" t="s">
        <v>121</v>
      </c>
      <c r="R85" s="68" t="s">
        <v>122</v>
      </c>
      <c r="S85" s="68" t="s">
        <v>123</v>
      </c>
      <c r="T85" s="69" t="s">
        <v>124</v>
      </c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</row>
    <row r="86" spans="1:65" s="2" customFormat="1" ht="22.75" customHeight="1">
      <c r="A86" s="33"/>
      <c r="B86" s="34"/>
      <c r="C86" s="74" t="s">
        <v>125</v>
      </c>
      <c r="D86" s="35"/>
      <c r="E86" s="35"/>
      <c r="F86" s="35"/>
      <c r="G86" s="35"/>
      <c r="H86" s="35"/>
      <c r="I86" s="35"/>
      <c r="J86" s="152">
        <f>BK86</f>
        <v>0</v>
      </c>
      <c r="K86" s="35"/>
      <c r="L86" s="38"/>
      <c r="M86" s="70"/>
      <c r="N86" s="153"/>
      <c r="O86" s="71"/>
      <c r="P86" s="154">
        <f>P87</f>
        <v>0</v>
      </c>
      <c r="Q86" s="71"/>
      <c r="R86" s="154">
        <f>R87</f>
        <v>46.216899999999995</v>
      </c>
      <c r="S86" s="71"/>
      <c r="T86" s="155">
        <f>T87</f>
        <v>525.274</v>
      </c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T86" s="16" t="s">
        <v>74</v>
      </c>
      <c r="AU86" s="16" t="s">
        <v>105</v>
      </c>
      <c r="BK86" s="156">
        <f>BK87</f>
        <v>0</v>
      </c>
    </row>
    <row r="87" spans="1:65" s="12" customFormat="1" ht="25.9" customHeight="1">
      <c r="B87" s="157"/>
      <c r="C87" s="158"/>
      <c r="D87" s="159" t="s">
        <v>74</v>
      </c>
      <c r="E87" s="160" t="s">
        <v>126</v>
      </c>
      <c r="F87" s="160" t="s">
        <v>127</v>
      </c>
      <c r="G87" s="158"/>
      <c r="H87" s="158"/>
      <c r="I87" s="161"/>
      <c r="J87" s="162">
        <f>BK87</f>
        <v>0</v>
      </c>
      <c r="K87" s="158"/>
      <c r="L87" s="163"/>
      <c r="M87" s="164"/>
      <c r="N87" s="165"/>
      <c r="O87" s="165"/>
      <c r="P87" s="166">
        <f>P88+P113+P126+P136+P166</f>
        <v>0</v>
      </c>
      <c r="Q87" s="165"/>
      <c r="R87" s="166">
        <f>R88+R113+R126+R136+R166</f>
        <v>46.216899999999995</v>
      </c>
      <c r="S87" s="165"/>
      <c r="T87" s="167">
        <f>T88+T113+T126+T136+T166</f>
        <v>525.274</v>
      </c>
      <c r="AR87" s="168" t="s">
        <v>83</v>
      </c>
      <c r="AT87" s="169" t="s">
        <v>74</v>
      </c>
      <c r="AU87" s="169" t="s">
        <v>75</v>
      </c>
      <c r="AY87" s="168" t="s">
        <v>128</v>
      </c>
      <c r="BK87" s="170">
        <f>BK88+BK113+BK126+BK136+BK166</f>
        <v>0</v>
      </c>
    </row>
    <row r="88" spans="1:65" s="12" customFormat="1" ht="22.75" customHeight="1">
      <c r="B88" s="157"/>
      <c r="C88" s="158"/>
      <c r="D88" s="159" t="s">
        <v>74</v>
      </c>
      <c r="E88" s="171" t="s">
        <v>83</v>
      </c>
      <c r="F88" s="171" t="s">
        <v>129</v>
      </c>
      <c r="G88" s="158"/>
      <c r="H88" s="158"/>
      <c r="I88" s="161"/>
      <c r="J88" s="172">
        <f>BK88</f>
        <v>0</v>
      </c>
      <c r="K88" s="158"/>
      <c r="L88" s="163"/>
      <c r="M88" s="164"/>
      <c r="N88" s="165"/>
      <c r="O88" s="165"/>
      <c r="P88" s="166">
        <f>SUM(P89:P112)</f>
        <v>0</v>
      </c>
      <c r="Q88" s="165"/>
      <c r="R88" s="166">
        <f>SUM(R89:R112)</f>
        <v>0.29472000000000004</v>
      </c>
      <c r="S88" s="165"/>
      <c r="T88" s="167">
        <f>SUM(T89:T112)</f>
        <v>471.99400000000003</v>
      </c>
      <c r="AR88" s="168" t="s">
        <v>83</v>
      </c>
      <c r="AT88" s="169" t="s">
        <v>74</v>
      </c>
      <c r="AU88" s="169" t="s">
        <v>83</v>
      </c>
      <c r="AY88" s="168" t="s">
        <v>128</v>
      </c>
      <c r="BK88" s="170">
        <f>SUM(BK89:BK112)</f>
        <v>0</v>
      </c>
    </row>
    <row r="89" spans="1:65" s="2" customFormat="1" ht="40.75" customHeight="1">
      <c r="A89" s="33"/>
      <c r="B89" s="34"/>
      <c r="C89" s="173" t="s">
        <v>83</v>
      </c>
      <c r="D89" s="173" t="s">
        <v>130</v>
      </c>
      <c r="E89" s="174" t="s">
        <v>131</v>
      </c>
      <c r="F89" s="175" t="s">
        <v>132</v>
      </c>
      <c r="G89" s="176" t="s">
        <v>133</v>
      </c>
      <c r="H89" s="177">
        <v>33</v>
      </c>
      <c r="I89" s="178"/>
      <c r="J89" s="179">
        <f>ROUND(I89*H89,2)</f>
        <v>0</v>
      </c>
      <c r="K89" s="180"/>
      <c r="L89" s="38"/>
      <c r="M89" s="181" t="s">
        <v>28</v>
      </c>
      <c r="N89" s="182" t="s">
        <v>46</v>
      </c>
      <c r="O89" s="63"/>
      <c r="P89" s="183">
        <f>O89*H89</f>
        <v>0</v>
      </c>
      <c r="Q89" s="183">
        <v>0</v>
      </c>
      <c r="R89" s="183">
        <f>Q89*H89</f>
        <v>0</v>
      </c>
      <c r="S89" s="183">
        <v>9.8000000000000004E-2</v>
      </c>
      <c r="T89" s="184">
        <f>S89*H89</f>
        <v>3.234</v>
      </c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R89" s="185" t="s">
        <v>134</v>
      </c>
      <c r="AT89" s="185" t="s">
        <v>130</v>
      </c>
      <c r="AU89" s="185" t="s">
        <v>85</v>
      </c>
      <c r="AY89" s="16" t="s">
        <v>128</v>
      </c>
      <c r="BE89" s="186">
        <f>IF(N89="základní",J89,0)</f>
        <v>0</v>
      </c>
      <c r="BF89" s="186">
        <f>IF(N89="snížená",J89,0)</f>
        <v>0</v>
      </c>
      <c r="BG89" s="186">
        <f>IF(N89="zákl. přenesená",J89,0)</f>
        <v>0</v>
      </c>
      <c r="BH89" s="186">
        <f>IF(N89="sníž. přenesená",J89,0)</f>
        <v>0</v>
      </c>
      <c r="BI89" s="186">
        <f>IF(N89="nulová",J89,0)</f>
        <v>0</v>
      </c>
      <c r="BJ89" s="16" t="s">
        <v>83</v>
      </c>
      <c r="BK89" s="186">
        <f>ROUND(I89*H89,2)</f>
        <v>0</v>
      </c>
      <c r="BL89" s="16" t="s">
        <v>134</v>
      </c>
      <c r="BM89" s="185" t="s">
        <v>330</v>
      </c>
    </row>
    <row r="90" spans="1:65" s="2" customFormat="1" ht="10">
      <c r="A90" s="33"/>
      <c r="B90" s="34"/>
      <c r="C90" s="35"/>
      <c r="D90" s="187" t="s">
        <v>136</v>
      </c>
      <c r="E90" s="35"/>
      <c r="F90" s="188" t="s">
        <v>137</v>
      </c>
      <c r="G90" s="35"/>
      <c r="H90" s="35"/>
      <c r="I90" s="189"/>
      <c r="J90" s="35"/>
      <c r="K90" s="35"/>
      <c r="L90" s="38"/>
      <c r="M90" s="190"/>
      <c r="N90" s="191"/>
      <c r="O90" s="63"/>
      <c r="P90" s="63"/>
      <c r="Q90" s="63"/>
      <c r="R90" s="63"/>
      <c r="S90" s="63"/>
      <c r="T90" s="64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T90" s="16" t="s">
        <v>136</v>
      </c>
      <c r="AU90" s="16" t="s">
        <v>85</v>
      </c>
    </row>
    <row r="91" spans="1:65" s="13" customFormat="1" ht="10">
      <c r="B91" s="192"/>
      <c r="C91" s="193"/>
      <c r="D91" s="194" t="s">
        <v>138</v>
      </c>
      <c r="E91" s="195" t="s">
        <v>28</v>
      </c>
      <c r="F91" s="196" t="s">
        <v>331</v>
      </c>
      <c r="G91" s="193"/>
      <c r="H91" s="197">
        <v>33</v>
      </c>
      <c r="I91" s="198"/>
      <c r="J91" s="193"/>
      <c r="K91" s="193"/>
      <c r="L91" s="199"/>
      <c r="M91" s="200"/>
      <c r="N91" s="201"/>
      <c r="O91" s="201"/>
      <c r="P91" s="201"/>
      <c r="Q91" s="201"/>
      <c r="R91" s="201"/>
      <c r="S91" s="201"/>
      <c r="T91" s="202"/>
      <c r="AT91" s="203" t="s">
        <v>138</v>
      </c>
      <c r="AU91" s="203" t="s">
        <v>85</v>
      </c>
      <c r="AV91" s="13" t="s">
        <v>85</v>
      </c>
      <c r="AW91" s="13" t="s">
        <v>35</v>
      </c>
      <c r="AX91" s="13" t="s">
        <v>83</v>
      </c>
      <c r="AY91" s="203" t="s">
        <v>128</v>
      </c>
    </row>
    <row r="92" spans="1:65" s="2" customFormat="1" ht="26.4" customHeight="1">
      <c r="A92" s="33"/>
      <c r="B92" s="34"/>
      <c r="C92" s="173" t="s">
        <v>85</v>
      </c>
      <c r="D92" s="173" t="s">
        <v>130</v>
      </c>
      <c r="E92" s="174" t="s">
        <v>332</v>
      </c>
      <c r="F92" s="175" t="s">
        <v>333</v>
      </c>
      <c r="G92" s="176" t="s">
        <v>133</v>
      </c>
      <c r="H92" s="177">
        <v>1842</v>
      </c>
      <c r="I92" s="178"/>
      <c r="J92" s="179">
        <f>ROUND(I92*H92,2)</f>
        <v>0</v>
      </c>
      <c r="K92" s="180"/>
      <c r="L92" s="38"/>
      <c r="M92" s="181" t="s">
        <v>28</v>
      </c>
      <c r="N92" s="182" t="s">
        <v>46</v>
      </c>
      <c r="O92" s="63"/>
      <c r="P92" s="183">
        <f>O92*H92</f>
        <v>0</v>
      </c>
      <c r="Q92" s="183">
        <v>1.6000000000000001E-4</v>
      </c>
      <c r="R92" s="183">
        <f>Q92*H92</f>
        <v>0.29472000000000004</v>
      </c>
      <c r="S92" s="183">
        <v>0.23</v>
      </c>
      <c r="T92" s="184">
        <f>S92*H92</f>
        <v>423.66</v>
      </c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R92" s="185" t="s">
        <v>134</v>
      </c>
      <c r="AT92" s="185" t="s">
        <v>130</v>
      </c>
      <c r="AU92" s="185" t="s">
        <v>85</v>
      </c>
      <c r="AY92" s="16" t="s">
        <v>128</v>
      </c>
      <c r="BE92" s="186">
        <f>IF(N92="základní",J92,0)</f>
        <v>0</v>
      </c>
      <c r="BF92" s="186">
        <f>IF(N92="snížená",J92,0)</f>
        <v>0</v>
      </c>
      <c r="BG92" s="186">
        <f>IF(N92="zákl. přenesená",J92,0)</f>
        <v>0</v>
      </c>
      <c r="BH92" s="186">
        <f>IF(N92="sníž. přenesená",J92,0)</f>
        <v>0</v>
      </c>
      <c r="BI92" s="186">
        <f>IF(N92="nulová",J92,0)</f>
        <v>0</v>
      </c>
      <c r="BJ92" s="16" t="s">
        <v>83</v>
      </c>
      <c r="BK92" s="186">
        <f>ROUND(I92*H92,2)</f>
        <v>0</v>
      </c>
      <c r="BL92" s="16" t="s">
        <v>134</v>
      </c>
      <c r="BM92" s="185" t="s">
        <v>334</v>
      </c>
    </row>
    <row r="93" spans="1:65" s="2" customFormat="1" ht="10">
      <c r="A93" s="33"/>
      <c r="B93" s="34"/>
      <c r="C93" s="35"/>
      <c r="D93" s="187" t="s">
        <v>136</v>
      </c>
      <c r="E93" s="35"/>
      <c r="F93" s="188" t="s">
        <v>335</v>
      </c>
      <c r="G93" s="35"/>
      <c r="H93" s="35"/>
      <c r="I93" s="189"/>
      <c r="J93" s="35"/>
      <c r="K93" s="35"/>
      <c r="L93" s="38"/>
      <c r="M93" s="190"/>
      <c r="N93" s="191"/>
      <c r="O93" s="63"/>
      <c r="P93" s="63"/>
      <c r="Q93" s="63"/>
      <c r="R93" s="63"/>
      <c r="S93" s="63"/>
      <c r="T93" s="64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T93" s="16" t="s">
        <v>136</v>
      </c>
      <c r="AU93" s="16" t="s">
        <v>85</v>
      </c>
    </row>
    <row r="94" spans="1:65" s="13" customFormat="1" ht="10">
      <c r="B94" s="192"/>
      <c r="C94" s="193"/>
      <c r="D94" s="194" t="s">
        <v>138</v>
      </c>
      <c r="E94" s="195" t="s">
        <v>28</v>
      </c>
      <c r="F94" s="196" t="s">
        <v>336</v>
      </c>
      <c r="G94" s="193"/>
      <c r="H94" s="197">
        <v>1842</v>
      </c>
      <c r="I94" s="198"/>
      <c r="J94" s="193"/>
      <c r="K94" s="193"/>
      <c r="L94" s="199"/>
      <c r="M94" s="200"/>
      <c r="N94" s="201"/>
      <c r="O94" s="201"/>
      <c r="P94" s="201"/>
      <c r="Q94" s="201"/>
      <c r="R94" s="201"/>
      <c r="S94" s="201"/>
      <c r="T94" s="202"/>
      <c r="AT94" s="203" t="s">
        <v>138</v>
      </c>
      <c r="AU94" s="203" t="s">
        <v>85</v>
      </c>
      <c r="AV94" s="13" t="s">
        <v>85</v>
      </c>
      <c r="AW94" s="13" t="s">
        <v>35</v>
      </c>
      <c r="AX94" s="13" t="s">
        <v>83</v>
      </c>
      <c r="AY94" s="203" t="s">
        <v>128</v>
      </c>
    </row>
    <row r="95" spans="1:65" s="2" customFormat="1" ht="26.4" customHeight="1">
      <c r="A95" s="33"/>
      <c r="B95" s="34"/>
      <c r="C95" s="173" t="s">
        <v>144</v>
      </c>
      <c r="D95" s="173" t="s">
        <v>130</v>
      </c>
      <c r="E95" s="174" t="s">
        <v>234</v>
      </c>
      <c r="F95" s="175" t="s">
        <v>235</v>
      </c>
      <c r="G95" s="176" t="s">
        <v>180</v>
      </c>
      <c r="H95" s="177">
        <v>220</v>
      </c>
      <c r="I95" s="178"/>
      <c r="J95" s="179">
        <f>ROUND(I95*H95,2)</f>
        <v>0</v>
      </c>
      <c r="K95" s="180"/>
      <c r="L95" s="38"/>
      <c r="M95" s="181" t="s">
        <v>28</v>
      </c>
      <c r="N95" s="182" t="s">
        <v>46</v>
      </c>
      <c r="O95" s="63"/>
      <c r="P95" s="183">
        <f>O95*H95</f>
        <v>0</v>
      </c>
      <c r="Q95" s="183">
        <v>0</v>
      </c>
      <c r="R95" s="183">
        <f>Q95*H95</f>
        <v>0</v>
      </c>
      <c r="S95" s="183">
        <v>0.20499999999999999</v>
      </c>
      <c r="T95" s="184">
        <f>S95*H95</f>
        <v>45.099999999999994</v>
      </c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R95" s="185" t="s">
        <v>134</v>
      </c>
      <c r="AT95" s="185" t="s">
        <v>130</v>
      </c>
      <c r="AU95" s="185" t="s">
        <v>85</v>
      </c>
      <c r="AY95" s="16" t="s">
        <v>128</v>
      </c>
      <c r="BE95" s="186">
        <f>IF(N95="základní",J95,0)</f>
        <v>0</v>
      </c>
      <c r="BF95" s="186">
        <f>IF(N95="snížená",J95,0)</f>
        <v>0</v>
      </c>
      <c r="BG95" s="186">
        <f>IF(N95="zákl. přenesená",J95,0)</f>
        <v>0</v>
      </c>
      <c r="BH95" s="186">
        <f>IF(N95="sníž. přenesená",J95,0)</f>
        <v>0</v>
      </c>
      <c r="BI95" s="186">
        <f>IF(N95="nulová",J95,0)</f>
        <v>0</v>
      </c>
      <c r="BJ95" s="16" t="s">
        <v>83</v>
      </c>
      <c r="BK95" s="186">
        <f>ROUND(I95*H95,2)</f>
        <v>0</v>
      </c>
      <c r="BL95" s="16" t="s">
        <v>134</v>
      </c>
      <c r="BM95" s="185" t="s">
        <v>337</v>
      </c>
    </row>
    <row r="96" spans="1:65" s="2" customFormat="1" ht="10">
      <c r="A96" s="33"/>
      <c r="B96" s="34"/>
      <c r="C96" s="35"/>
      <c r="D96" s="187" t="s">
        <v>136</v>
      </c>
      <c r="E96" s="35"/>
      <c r="F96" s="188" t="s">
        <v>237</v>
      </c>
      <c r="G96" s="35"/>
      <c r="H96" s="35"/>
      <c r="I96" s="189"/>
      <c r="J96" s="35"/>
      <c r="K96" s="35"/>
      <c r="L96" s="38"/>
      <c r="M96" s="190"/>
      <c r="N96" s="191"/>
      <c r="O96" s="63"/>
      <c r="P96" s="63"/>
      <c r="Q96" s="63"/>
      <c r="R96" s="63"/>
      <c r="S96" s="63"/>
      <c r="T96" s="64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T96" s="16" t="s">
        <v>136</v>
      </c>
      <c r="AU96" s="16" t="s">
        <v>85</v>
      </c>
    </row>
    <row r="97" spans="1:65" s="13" customFormat="1" ht="10">
      <c r="B97" s="192"/>
      <c r="C97" s="193"/>
      <c r="D97" s="194" t="s">
        <v>138</v>
      </c>
      <c r="E97" s="195" t="s">
        <v>28</v>
      </c>
      <c r="F97" s="196" t="s">
        <v>338</v>
      </c>
      <c r="G97" s="193"/>
      <c r="H97" s="197">
        <v>220</v>
      </c>
      <c r="I97" s="198"/>
      <c r="J97" s="193"/>
      <c r="K97" s="193"/>
      <c r="L97" s="199"/>
      <c r="M97" s="200"/>
      <c r="N97" s="201"/>
      <c r="O97" s="201"/>
      <c r="P97" s="201"/>
      <c r="Q97" s="201"/>
      <c r="R97" s="201"/>
      <c r="S97" s="201"/>
      <c r="T97" s="202"/>
      <c r="AT97" s="203" t="s">
        <v>138</v>
      </c>
      <c r="AU97" s="203" t="s">
        <v>85</v>
      </c>
      <c r="AV97" s="13" t="s">
        <v>85</v>
      </c>
      <c r="AW97" s="13" t="s">
        <v>35</v>
      </c>
      <c r="AX97" s="13" t="s">
        <v>83</v>
      </c>
      <c r="AY97" s="203" t="s">
        <v>128</v>
      </c>
    </row>
    <row r="98" spans="1:65" s="2" customFormat="1" ht="40.75" customHeight="1">
      <c r="A98" s="33"/>
      <c r="B98" s="34"/>
      <c r="C98" s="173" t="s">
        <v>134</v>
      </c>
      <c r="D98" s="173" t="s">
        <v>130</v>
      </c>
      <c r="E98" s="174" t="s">
        <v>239</v>
      </c>
      <c r="F98" s="175" t="s">
        <v>240</v>
      </c>
      <c r="G98" s="176" t="s">
        <v>180</v>
      </c>
      <c r="H98" s="177">
        <v>220</v>
      </c>
      <c r="I98" s="178"/>
      <c r="J98" s="179">
        <f>ROUND(I98*H98,2)</f>
        <v>0</v>
      </c>
      <c r="K98" s="180"/>
      <c r="L98" s="38"/>
      <c r="M98" s="181" t="s">
        <v>28</v>
      </c>
      <c r="N98" s="182" t="s">
        <v>46</v>
      </c>
      <c r="O98" s="63"/>
      <c r="P98" s="183">
        <f>O98*H98</f>
        <v>0</v>
      </c>
      <c r="Q98" s="183">
        <v>0</v>
      </c>
      <c r="R98" s="183">
        <f>Q98*H98</f>
        <v>0</v>
      </c>
      <c r="S98" s="183">
        <v>0</v>
      </c>
      <c r="T98" s="184">
        <f>S98*H98</f>
        <v>0</v>
      </c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R98" s="185" t="s">
        <v>134</v>
      </c>
      <c r="AT98" s="185" t="s">
        <v>130</v>
      </c>
      <c r="AU98" s="185" t="s">
        <v>85</v>
      </c>
      <c r="AY98" s="16" t="s">
        <v>128</v>
      </c>
      <c r="BE98" s="186">
        <f>IF(N98="základní",J98,0)</f>
        <v>0</v>
      </c>
      <c r="BF98" s="186">
        <f>IF(N98="snížená",J98,0)</f>
        <v>0</v>
      </c>
      <c r="BG98" s="186">
        <f>IF(N98="zákl. přenesená",J98,0)</f>
        <v>0</v>
      </c>
      <c r="BH98" s="186">
        <f>IF(N98="sníž. přenesená",J98,0)</f>
        <v>0</v>
      </c>
      <c r="BI98" s="186">
        <f>IF(N98="nulová",J98,0)</f>
        <v>0</v>
      </c>
      <c r="BJ98" s="16" t="s">
        <v>83</v>
      </c>
      <c r="BK98" s="186">
        <f>ROUND(I98*H98,2)</f>
        <v>0</v>
      </c>
      <c r="BL98" s="16" t="s">
        <v>134</v>
      </c>
      <c r="BM98" s="185" t="s">
        <v>339</v>
      </c>
    </row>
    <row r="99" spans="1:65" s="2" customFormat="1" ht="10">
      <c r="A99" s="33"/>
      <c r="B99" s="34"/>
      <c r="C99" s="35"/>
      <c r="D99" s="187" t="s">
        <v>136</v>
      </c>
      <c r="E99" s="35"/>
      <c r="F99" s="188" t="s">
        <v>242</v>
      </c>
      <c r="G99" s="35"/>
      <c r="H99" s="35"/>
      <c r="I99" s="189"/>
      <c r="J99" s="35"/>
      <c r="K99" s="35"/>
      <c r="L99" s="38"/>
      <c r="M99" s="190"/>
      <c r="N99" s="191"/>
      <c r="O99" s="63"/>
      <c r="P99" s="63"/>
      <c r="Q99" s="63"/>
      <c r="R99" s="63"/>
      <c r="S99" s="63"/>
      <c r="T99" s="64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T99" s="16" t="s">
        <v>136</v>
      </c>
      <c r="AU99" s="16" t="s">
        <v>85</v>
      </c>
    </row>
    <row r="100" spans="1:65" s="13" customFormat="1" ht="10">
      <c r="B100" s="192"/>
      <c r="C100" s="193"/>
      <c r="D100" s="194" t="s">
        <v>138</v>
      </c>
      <c r="E100" s="195" t="s">
        <v>28</v>
      </c>
      <c r="F100" s="196" t="s">
        <v>338</v>
      </c>
      <c r="G100" s="193"/>
      <c r="H100" s="197">
        <v>220</v>
      </c>
      <c r="I100" s="198"/>
      <c r="J100" s="193"/>
      <c r="K100" s="193"/>
      <c r="L100" s="199"/>
      <c r="M100" s="200"/>
      <c r="N100" s="201"/>
      <c r="O100" s="201"/>
      <c r="P100" s="201"/>
      <c r="Q100" s="201"/>
      <c r="R100" s="201"/>
      <c r="S100" s="201"/>
      <c r="T100" s="202"/>
      <c r="AT100" s="203" t="s">
        <v>138</v>
      </c>
      <c r="AU100" s="203" t="s">
        <v>85</v>
      </c>
      <c r="AV100" s="13" t="s">
        <v>85</v>
      </c>
      <c r="AW100" s="13" t="s">
        <v>35</v>
      </c>
      <c r="AX100" s="13" t="s">
        <v>83</v>
      </c>
      <c r="AY100" s="203" t="s">
        <v>128</v>
      </c>
    </row>
    <row r="101" spans="1:65" s="2" customFormat="1" ht="26.4" customHeight="1">
      <c r="A101" s="33"/>
      <c r="B101" s="34"/>
      <c r="C101" s="173" t="s">
        <v>149</v>
      </c>
      <c r="D101" s="173" t="s">
        <v>130</v>
      </c>
      <c r="E101" s="174" t="s">
        <v>340</v>
      </c>
      <c r="F101" s="175" t="s">
        <v>341</v>
      </c>
      <c r="G101" s="176" t="s">
        <v>245</v>
      </c>
      <c r="H101" s="177">
        <v>6.6</v>
      </c>
      <c r="I101" s="178"/>
      <c r="J101" s="179">
        <f>ROUND(I101*H101,2)</f>
        <v>0</v>
      </c>
      <c r="K101" s="180"/>
      <c r="L101" s="38"/>
      <c r="M101" s="181" t="s">
        <v>28</v>
      </c>
      <c r="N101" s="182" t="s">
        <v>46</v>
      </c>
      <c r="O101" s="63"/>
      <c r="P101" s="183">
        <f>O101*H101</f>
        <v>0</v>
      </c>
      <c r="Q101" s="183">
        <v>0</v>
      </c>
      <c r="R101" s="183">
        <f>Q101*H101</f>
        <v>0</v>
      </c>
      <c r="S101" s="183">
        <v>0</v>
      </c>
      <c r="T101" s="184">
        <f>S101*H101</f>
        <v>0</v>
      </c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R101" s="185" t="s">
        <v>134</v>
      </c>
      <c r="AT101" s="185" t="s">
        <v>130</v>
      </c>
      <c r="AU101" s="185" t="s">
        <v>85</v>
      </c>
      <c r="AY101" s="16" t="s">
        <v>128</v>
      </c>
      <c r="BE101" s="186">
        <f>IF(N101="základní",J101,0)</f>
        <v>0</v>
      </c>
      <c r="BF101" s="186">
        <f>IF(N101="snížená",J101,0)</f>
        <v>0</v>
      </c>
      <c r="BG101" s="186">
        <f>IF(N101="zákl. přenesená",J101,0)</f>
        <v>0</v>
      </c>
      <c r="BH101" s="186">
        <f>IF(N101="sníž. přenesená",J101,0)</f>
        <v>0</v>
      </c>
      <c r="BI101" s="186">
        <f>IF(N101="nulová",J101,0)</f>
        <v>0</v>
      </c>
      <c r="BJ101" s="16" t="s">
        <v>83</v>
      </c>
      <c r="BK101" s="186">
        <f>ROUND(I101*H101,2)</f>
        <v>0</v>
      </c>
      <c r="BL101" s="16" t="s">
        <v>134</v>
      </c>
      <c r="BM101" s="185" t="s">
        <v>342</v>
      </c>
    </row>
    <row r="102" spans="1:65" s="2" customFormat="1" ht="10">
      <c r="A102" s="33"/>
      <c r="B102" s="34"/>
      <c r="C102" s="35"/>
      <c r="D102" s="187" t="s">
        <v>136</v>
      </c>
      <c r="E102" s="35"/>
      <c r="F102" s="188" t="s">
        <v>343</v>
      </c>
      <c r="G102" s="35"/>
      <c r="H102" s="35"/>
      <c r="I102" s="189"/>
      <c r="J102" s="35"/>
      <c r="K102" s="35"/>
      <c r="L102" s="38"/>
      <c r="M102" s="190"/>
      <c r="N102" s="191"/>
      <c r="O102" s="63"/>
      <c r="P102" s="63"/>
      <c r="Q102" s="63"/>
      <c r="R102" s="63"/>
      <c r="S102" s="63"/>
      <c r="T102" s="64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T102" s="16" t="s">
        <v>136</v>
      </c>
      <c r="AU102" s="16" t="s">
        <v>85</v>
      </c>
    </row>
    <row r="103" spans="1:65" s="13" customFormat="1" ht="10">
      <c r="B103" s="192"/>
      <c r="C103" s="193"/>
      <c r="D103" s="194" t="s">
        <v>138</v>
      </c>
      <c r="E103" s="195" t="s">
        <v>28</v>
      </c>
      <c r="F103" s="196" t="s">
        <v>344</v>
      </c>
      <c r="G103" s="193"/>
      <c r="H103" s="197">
        <v>6.6</v>
      </c>
      <c r="I103" s="198"/>
      <c r="J103" s="193"/>
      <c r="K103" s="193"/>
      <c r="L103" s="199"/>
      <c r="M103" s="200"/>
      <c r="N103" s="201"/>
      <c r="O103" s="201"/>
      <c r="P103" s="201"/>
      <c r="Q103" s="201"/>
      <c r="R103" s="201"/>
      <c r="S103" s="201"/>
      <c r="T103" s="202"/>
      <c r="AT103" s="203" t="s">
        <v>138</v>
      </c>
      <c r="AU103" s="203" t="s">
        <v>85</v>
      </c>
      <c r="AV103" s="13" t="s">
        <v>85</v>
      </c>
      <c r="AW103" s="13" t="s">
        <v>35</v>
      </c>
      <c r="AX103" s="13" t="s">
        <v>83</v>
      </c>
      <c r="AY103" s="203" t="s">
        <v>128</v>
      </c>
    </row>
    <row r="104" spans="1:65" s="2" customFormat="1" ht="40.75" customHeight="1">
      <c r="A104" s="33"/>
      <c r="B104" s="34"/>
      <c r="C104" s="173" t="s">
        <v>161</v>
      </c>
      <c r="D104" s="173" t="s">
        <v>130</v>
      </c>
      <c r="E104" s="174" t="s">
        <v>249</v>
      </c>
      <c r="F104" s="175" t="s">
        <v>250</v>
      </c>
      <c r="G104" s="176" t="s">
        <v>245</v>
      </c>
      <c r="H104" s="177">
        <v>12.6</v>
      </c>
      <c r="I104" s="178"/>
      <c r="J104" s="179">
        <f>ROUND(I104*H104,2)</f>
        <v>0</v>
      </c>
      <c r="K104" s="180"/>
      <c r="L104" s="38"/>
      <c r="M104" s="181" t="s">
        <v>28</v>
      </c>
      <c r="N104" s="182" t="s">
        <v>46</v>
      </c>
      <c r="O104" s="63"/>
      <c r="P104" s="183">
        <f>O104*H104</f>
        <v>0</v>
      </c>
      <c r="Q104" s="183">
        <v>0</v>
      </c>
      <c r="R104" s="183">
        <f>Q104*H104</f>
        <v>0</v>
      </c>
      <c r="S104" s="183">
        <v>0</v>
      </c>
      <c r="T104" s="184">
        <f>S104*H104</f>
        <v>0</v>
      </c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R104" s="185" t="s">
        <v>134</v>
      </c>
      <c r="AT104" s="185" t="s">
        <v>130</v>
      </c>
      <c r="AU104" s="185" t="s">
        <v>85</v>
      </c>
      <c r="AY104" s="16" t="s">
        <v>128</v>
      </c>
      <c r="BE104" s="186">
        <f>IF(N104="základní",J104,0)</f>
        <v>0</v>
      </c>
      <c r="BF104" s="186">
        <f>IF(N104="snížená",J104,0)</f>
        <v>0</v>
      </c>
      <c r="BG104" s="186">
        <f>IF(N104="zákl. přenesená",J104,0)</f>
        <v>0</v>
      </c>
      <c r="BH104" s="186">
        <f>IF(N104="sníž. přenesená",J104,0)</f>
        <v>0</v>
      </c>
      <c r="BI104" s="186">
        <f>IF(N104="nulová",J104,0)</f>
        <v>0</v>
      </c>
      <c r="BJ104" s="16" t="s">
        <v>83</v>
      </c>
      <c r="BK104" s="186">
        <f>ROUND(I104*H104,2)</f>
        <v>0</v>
      </c>
      <c r="BL104" s="16" t="s">
        <v>134</v>
      </c>
      <c r="BM104" s="185" t="s">
        <v>345</v>
      </c>
    </row>
    <row r="105" spans="1:65" s="2" customFormat="1" ht="10">
      <c r="A105" s="33"/>
      <c r="B105" s="34"/>
      <c r="C105" s="35"/>
      <c r="D105" s="187" t="s">
        <v>136</v>
      </c>
      <c r="E105" s="35"/>
      <c r="F105" s="188" t="s">
        <v>252</v>
      </c>
      <c r="G105" s="35"/>
      <c r="H105" s="35"/>
      <c r="I105" s="189"/>
      <c r="J105" s="35"/>
      <c r="K105" s="35"/>
      <c r="L105" s="38"/>
      <c r="M105" s="190"/>
      <c r="N105" s="191"/>
      <c r="O105" s="63"/>
      <c r="P105" s="63"/>
      <c r="Q105" s="63"/>
      <c r="R105" s="63"/>
      <c r="S105" s="63"/>
      <c r="T105" s="64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T105" s="16" t="s">
        <v>136</v>
      </c>
      <c r="AU105" s="16" t="s">
        <v>85</v>
      </c>
    </row>
    <row r="106" spans="1:65" s="13" customFormat="1" ht="10">
      <c r="B106" s="192"/>
      <c r="C106" s="193"/>
      <c r="D106" s="194" t="s">
        <v>138</v>
      </c>
      <c r="E106" s="195" t="s">
        <v>28</v>
      </c>
      <c r="F106" s="196" t="s">
        <v>346</v>
      </c>
      <c r="G106" s="193"/>
      <c r="H106" s="197">
        <v>12.6</v>
      </c>
      <c r="I106" s="198"/>
      <c r="J106" s="193"/>
      <c r="K106" s="193"/>
      <c r="L106" s="199"/>
      <c r="M106" s="200"/>
      <c r="N106" s="201"/>
      <c r="O106" s="201"/>
      <c r="P106" s="201"/>
      <c r="Q106" s="201"/>
      <c r="R106" s="201"/>
      <c r="S106" s="201"/>
      <c r="T106" s="202"/>
      <c r="AT106" s="203" t="s">
        <v>138</v>
      </c>
      <c r="AU106" s="203" t="s">
        <v>85</v>
      </c>
      <c r="AV106" s="13" t="s">
        <v>85</v>
      </c>
      <c r="AW106" s="13" t="s">
        <v>35</v>
      </c>
      <c r="AX106" s="13" t="s">
        <v>83</v>
      </c>
      <c r="AY106" s="203" t="s">
        <v>128</v>
      </c>
    </row>
    <row r="107" spans="1:65" s="2" customFormat="1" ht="40.75" customHeight="1">
      <c r="A107" s="33"/>
      <c r="B107" s="34"/>
      <c r="C107" s="173" t="s">
        <v>168</v>
      </c>
      <c r="D107" s="173" t="s">
        <v>130</v>
      </c>
      <c r="E107" s="174" t="s">
        <v>254</v>
      </c>
      <c r="F107" s="175" t="s">
        <v>255</v>
      </c>
      <c r="G107" s="176" t="s">
        <v>245</v>
      </c>
      <c r="H107" s="177">
        <v>113.4</v>
      </c>
      <c r="I107" s="178"/>
      <c r="J107" s="179">
        <f>ROUND(I107*H107,2)</f>
        <v>0</v>
      </c>
      <c r="K107" s="180"/>
      <c r="L107" s="38"/>
      <c r="M107" s="181" t="s">
        <v>28</v>
      </c>
      <c r="N107" s="182" t="s">
        <v>46</v>
      </c>
      <c r="O107" s="63"/>
      <c r="P107" s="183">
        <f>O107*H107</f>
        <v>0</v>
      </c>
      <c r="Q107" s="183">
        <v>0</v>
      </c>
      <c r="R107" s="183">
        <f>Q107*H107</f>
        <v>0</v>
      </c>
      <c r="S107" s="183">
        <v>0</v>
      </c>
      <c r="T107" s="184">
        <f>S107*H107</f>
        <v>0</v>
      </c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R107" s="185" t="s">
        <v>134</v>
      </c>
      <c r="AT107" s="185" t="s">
        <v>130</v>
      </c>
      <c r="AU107" s="185" t="s">
        <v>85</v>
      </c>
      <c r="AY107" s="16" t="s">
        <v>128</v>
      </c>
      <c r="BE107" s="186">
        <f>IF(N107="základní",J107,0)</f>
        <v>0</v>
      </c>
      <c r="BF107" s="186">
        <f>IF(N107="snížená",J107,0)</f>
        <v>0</v>
      </c>
      <c r="BG107" s="186">
        <f>IF(N107="zákl. přenesená",J107,0)</f>
        <v>0</v>
      </c>
      <c r="BH107" s="186">
        <f>IF(N107="sníž. přenesená",J107,0)</f>
        <v>0</v>
      </c>
      <c r="BI107" s="186">
        <f>IF(N107="nulová",J107,0)</f>
        <v>0</v>
      </c>
      <c r="BJ107" s="16" t="s">
        <v>83</v>
      </c>
      <c r="BK107" s="186">
        <f>ROUND(I107*H107,2)</f>
        <v>0</v>
      </c>
      <c r="BL107" s="16" t="s">
        <v>134</v>
      </c>
      <c r="BM107" s="185" t="s">
        <v>347</v>
      </c>
    </row>
    <row r="108" spans="1:65" s="2" customFormat="1" ht="10">
      <c r="A108" s="33"/>
      <c r="B108" s="34"/>
      <c r="C108" s="35"/>
      <c r="D108" s="187" t="s">
        <v>136</v>
      </c>
      <c r="E108" s="35"/>
      <c r="F108" s="188" t="s">
        <v>257</v>
      </c>
      <c r="G108" s="35"/>
      <c r="H108" s="35"/>
      <c r="I108" s="189"/>
      <c r="J108" s="35"/>
      <c r="K108" s="35"/>
      <c r="L108" s="38"/>
      <c r="M108" s="190"/>
      <c r="N108" s="191"/>
      <c r="O108" s="63"/>
      <c r="P108" s="63"/>
      <c r="Q108" s="63"/>
      <c r="R108" s="63"/>
      <c r="S108" s="63"/>
      <c r="T108" s="64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T108" s="16" t="s">
        <v>136</v>
      </c>
      <c r="AU108" s="16" t="s">
        <v>85</v>
      </c>
    </row>
    <row r="109" spans="1:65" s="13" customFormat="1" ht="10">
      <c r="B109" s="192"/>
      <c r="C109" s="193"/>
      <c r="D109" s="194" t="s">
        <v>138</v>
      </c>
      <c r="E109" s="195" t="s">
        <v>28</v>
      </c>
      <c r="F109" s="196" t="s">
        <v>348</v>
      </c>
      <c r="G109" s="193"/>
      <c r="H109" s="197">
        <v>113.4</v>
      </c>
      <c r="I109" s="198"/>
      <c r="J109" s="193"/>
      <c r="K109" s="193"/>
      <c r="L109" s="199"/>
      <c r="M109" s="200"/>
      <c r="N109" s="201"/>
      <c r="O109" s="201"/>
      <c r="P109" s="201"/>
      <c r="Q109" s="201"/>
      <c r="R109" s="201"/>
      <c r="S109" s="201"/>
      <c r="T109" s="202"/>
      <c r="AT109" s="203" t="s">
        <v>138</v>
      </c>
      <c r="AU109" s="203" t="s">
        <v>85</v>
      </c>
      <c r="AV109" s="13" t="s">
        <v>85</v>
      </c>
      <c r="AW109" s="13" t="s">
        <v>35</v>
      </c>
      <c r="AX109" s="13" t="s">
        <v>83</v>
      </c>
      <c r="AY109" s="203" t="s">
        <v>128</v>
      </c>
    </row>
    <row r="110" spans="1:65" s="2" customFormat="1" ht="26.4" customHeight="1">
      <c r="A110" s="33"/>
      <c r="B110" s="34"/>
      <c r="C110" s="173" t="s">
        <v>166</v>
      </c>
      <c r="D110" s="173" t="s">
        <v>130</v>
      </c>
      <c r="E110" s="174" t="s">
        <v>259</v>
      </c>
      <c r="F110" s="175" t="s">
        <v>260</v>
      </c>
      <c r="G110" s="176" t="s">
        <v>205</v>
      </c>
      <c r="H110" s="177">
        <v>25.2</v>
      </c>
      <c r="I110" s="178"/>
      <c r="J110" s="179">
        <f>ROUND(I110*H110,2)</f>
        <v>0</v>
      </c>
      <c r="K110" s="180"/>
      <c r="L110" s="38"/>
      <c r="M110" s="181" t="s">
        <v>28</v>
      </c>
      <c r="N110" s="182" t="s">
        <v>46</v>
      </c>
      <c r="O110" s="63"/>
      <c r="P110" s="183">
        <f>O110*H110</f>
        <v>0</v>
      </c>
      <c r="Q110" s="183">
        <v>0</v>
      </c>
      <c r="R110" s="183">
        <f>Q110*H110</f>
        <v>0</v>
      </c>
      <c r="S110" s="183">
        <v>0</v>
      </c>
      <c r="T110" s="184">
        <f>S110*H110</f>
        <v>0</v>
      </c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R110" s="185" t="s">
        <v>134</v>
      </c>
      <c r="AT110" s="185" t="s">
        <v>130</v>
      </c>
      <c r="AU110" s="185" t="s">
        <v>85</v>
      </c>
      <c r="AY110" s="16" t="s">
        <v>128</v>
      </c>
      <c r="BE110" s="186">
        <f>IF(N110="základní",J110,0)</f>
        <v>0</v>
      </c>
      <c r="BF110" s="186">
        <f>IF(N110="snížená",J110,0)</f>
        <v>0</v>
      </c>
      <c r="BG110" s="186">
        <f>IF(N110="zákl. přenesená",J110,0)</f>
        <v>0</v>
      </c>
      <c r="BH110" s="186">
        <f>IF(N110="sníž. přenesená",J110,0)</f>
        <v>0</v>
      </c>
      <c r="BI110" s="186">
        <f>IF(N110="nulová",J110,0)</f>
        <v>0</v>
      </c>
      <c r="BJ110" s="16" t="s">
        <v>83</v>
      </c>
      <c r="BK110" s="186">
        <f>ROUND(I110*H110,2)</f>
        <v>0</v>
      </c>
      <c r="BL110" s="16" t="s">
        <v>134</v>
      </c>
      <c r="BM110" s="185" t="s">
        <v>349</v>
      </c>
    </row>
    <row r="111" spans="1:65" s="2" customFormat="1" ht="10">
      <c r="A111" s="33"/>
      <c r="B111" s="34"/>
      <c r="C111" s="35"/>
      <c r="D111" s="187" t="s">
        <v>136</v>
      </c>
      <c r="E111" s="35"/>
      <c r="F111" s="188" t="s">
        <v>262</v>
      </c>
      <c r="G111" s="35"/>
      <c r="H111" s="35"/>
      <c r="I111" s="189"/>
      <c r="J111" s="35"/>
      <c r="K111" s="35"/>
      <c r="L111" s="38"/>
      <c r="M111" s="190"/>
      <c r="N111" s="191"/>
      <c r="O111" s="63"/>
      <c r="P111" s="63"/>
      <c r="Q111" s="63"/>
      <c r="R111" s="63"/>
      <c r="S111" s="63"/>
      <c r="T111" s="64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T111" s="16" t="s">
        <v>136</v>
      </c>
      <c r="AU111" s="16" t="s">
        <v>85</v>
      </c>
    </row>
    <row r="112" spans="1:65" s="13" customFormat="1" ht="10">
      <c r="B112" s="192"/>
      <c r="C112" s="193"/>
      <c r="D112" s="194" t="s">
        <v>138</v>
      </c>
      <c r="E112" s="195" t="s">
        <v>28</v>
      </c>
      <c r="F112" s="196" t="s">
        <v>350</v>
      </c>
      <c r="G112" s="193"/>
      <c r="H112" s="197">
        <v>25.2</v>
      </c>
      <c r="I112" s="198"/>
      <c r="J112" s="193"/>
      <c r="K112" s="193"/>
      <c r="L112" s="199"/>
      <c r="M112" s="200"/>
      <c r="N112" s="201"/>
      <c r="O112" s="201"/>
      <c r="P112" s="201"/>
      <c r="Q112" s="201"/>
      <c r="R112" s="201"/>
      <c r="S112" s="201"/>
      <c r="T112" s="202"/>
      <c r="AT112" s="203" t="s">
        <v>138</v>
      </c>
      <c r="AU112" s="203" t="s">
        <v>85</v>
      </c>
      <c r="AV112" s="13" t="s">
        <v>85</v>
      </c>
      <c r="AW112" s="13" t="s">
        <v>35</v>
      </c>
      <c r="AX112" s="13" t="s">
        <v>83</v>
      </c>
      <c r="AY112" s="203" t="s">
        <v>128</v>
      </c>
    </row>
    <row r="113" spans="1:65" s="12" customFormat="1" ht="22.75" customHeight="1">
      <c r="B113" s="157"/>
      <c r="C113" s="158"/>
      <c r="D113" s="159" t="s">
        <v>74</v>
      </c>
      <c r="E113" s="171" t="s">
        <v>149</v>
      </c>
      <c r="F113" s="171" t="s">
        <v>150</v>
      </c>
      <c r="G113" s="158"/>
      <c r="H113" s="158"/>
      <c r="I113" s="161"/>
      <c r="J113" s="172">
        <f>BK113</f>
        <v>0</v>
      </c>
      <c r="K113" s="158"/>
      <c r="L113" s="163"/>
      <c r="M113" s="164"/>
      <c r="N113" s="165"/>
      <c r="O113" s="165"/>
      <c r="P113" s="166">
        <f>SUM(P114:P125)</f>
        <v>0</v>
      </c>
      <c r="Q113" s="165"/>
      <c r="R113" s="166">
        <f>SUM(R114:R125)</f>
        <v>1.30782</v>
      </c>
      <c r="S113" s="165"/>
      <c r="T113" s="167">
        <f>SUM(T114:T125)</f>
        <v>0</v>
      </c>
      <c r="AR113" s="168" t="s">
        <v>83</v>
      </c>
      <c r="AT113" s="169" t="s">
        <v>74</v>
      </c>
      <c r="AU113" s="169" t="s">
        <v>83</v>
      </c>
      <c r="AY113" s="168" t="s">
        <v>128</v>
      </c>
      <c r="BK113" s="170">
        <f>SUM(BK114:BK125)</f>
        <v>0</v>
      </c>
    </row>
    <row r="114" spans="1:65" s="2" customFormat="1" ht="26.4" customHeight="1">
      <c r="A114" s="33"/>
      <c r="B114" s="34"/>
      <c r="C114" s="173" t="s">
        <v>176</v>
      </c>
      <c r="D114" s="173" t="s">
        <v>130</v>
      </c>
      <c r="E114" s="174" t="s">
        <v>351</v>
      </c>
      <c r="F114" s="175" t="s">
        <v>352</v>
      </c>
      <c r="G114" s="176" t="s">
        <v>133</v>
      </c>
      <c r="H114" s="177">
        <v>1842</v>
      </c>
      <c r="I114" s="178"/>
      <c r="J114" s="179">
        <f>ROUND(I114*H114,2)</f>
        <v>0</v>
      </c>
      <c r="K114" s="180"/>
      <c r="L114" s="38"/>
      <c r="M114" s="181" t="s">
        <v>28</v>
      </c>
      <c r="N114" s="182" t="s">
        <v>46</v>
      </c>
      <c r="O114" s="63"/>
      <c r="P114" s="183">
        <f>O114*H114</f>
        <v>0</v>
      </c>
      <c r="Q114" s="183">
        <v>0</v>
      </c>
      <c r="R114" s="183">
        <f>Q114*H114</f>
        <v>0</v>
      </c>
      <c r="S114" s="183">
        <v>0</v>
      </c>
      <c r="T114" s="184">
        <f>S114*H114</f>
        <v>0</v>
      </c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R114" s="185" t="s">
        <v>134</v>
      </c>
      <c r="AT114" s="185" t="s">
        <v>130</v>
      </c>
      <c r="AU114" s="185" t="s">
        <v>85</v>
      </c>
      <c r="AY114" s="16" t="s">
        <v>128</v>
      </c>
      <c r="BE114" s="186">
        <f>IF(N114="základní",J114,0)</f>
        <v>0</v>
      </c>
      <c r="BF114" s="186">
        <f>IF(N114="snížená",J114,0)</f>
        <v>0</v>
      </c>
      <c r="BG114" s="186">
        <f>IF(N114="zákl. přenesená",J114,0)</f>
        <v>0</v>
      </c>
      <c r="BH114" s="186">
        <f>IF(N114="sníž. přenesená",J114,0)</f>
        <v>0</v>
      </c>
      <c r="BI114" s="186">
        <f>IF(N114="nulová",J114,0)</f>
        <v>0</v>
      </c>
      <c r="BJ114" s="16" t="s">
        <v>83</v>
      </c>
      <c r="BK114" s="186">
        <f>ROUND(I114*H114,2)</f>
        <v>0</v>
      </c>
      <c r="BL114" s="16" t="s">
        <v>134</v>
      </c>
      <c r="BM114" s="185" t="s">
        <v>353</v>
      </c>
    </row>
    <row r="115" spans="1:65" s="2" customFormat="1" ht="10">
      <c r="A115" s="33"/>
      <c r="B115" s="34"/>
      <c r="C115" s="35"/>
      <c r="D115" s="187" t="s">
        <v>136</v>
      </c>
      <c r="E115" s="35"/>
      <c r="F115" s="188" t="s">
        <v>354</v>
      </c>
      <c r="G115" s="35"/>
      <c r="H115" s="35"/>
      <c r="I115" s="189"/>
      <c r="J115" s="35"/>
      <c r="K115" s="35"/>
      <c r="L115" s="38"/>
      <c r="M115" s="190"/>
      <c r="N115" s="191"/>
      <c r="O115" s="63"/>
      <c r="P115" s="63"/>
      <c r="Q115" s="63"/>
      <c r="R115" s="63"/>
      <c r="S115" s="63"/>
      <c r="T115" s="64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T115" s="16" t="s">
        <v>136</v>
      </c>
      <c r="AU115" s="16" t="s">
        <v>85</v>
      </c>
    </row>
    <row r="116" spans="1:65" s="13" customFormat="1" ht="10">
      <c r="B116" s="192"/>
      <c r="C116" s="193"/>
      <c r="D116" s="194" t="s">
        <v>138</v>
      </c>
      <c r="E116" s="195" t="s">
        <v>28</v>
      </c>
      <c r="F116" s="196" t="s">
        <v>336</v>
      </c>
      <c r="G116" s="193"/>
      <c r="H116" s="197">
        <v>1842</v>
      </c>
      <c r="I116" s="198"/>
      <c r="J116" s="193"/>
      <c r="K116" s="193"/>
      <c r="L116" s="199"/>
      <c r="M116" s="200"/>
      <c r="N116" s="201"/>
      <c r="O116" s="201"/>
      <c r="P116" s="201"/>
      <c r="Q116" s="201"/>
      <c r="R116" s="201"/>
      <c r="S116" s="201"/>
      <c r="T116" s="202"/>
      <c r="AT116" s="203" t="s">
        <v>138</v>
      </c>
      <c r="AU116" s="203" t="s">
        <v>85</v>
      </c>
      <c r="AV116" s="13" t="s">
        <v>85</v>
      </c>
      <c r="AW116" s="13" t="s">
        <v>35</v>
      </c>
      <c r="AX116" s="13" t="s">
        <v>83</v>
      </c>
      <c r="AY116" s="203" t="s">
        <v>128</v>
      </c>
    </row>
    <row r="117" spans="1:65" s="2" customFormat="1" ht="16.5" customHeight="1">
      <c r="A117" s="33"/>
      <c r="B117" s="34"/>
      <c r="C117" s="173" t="s">
        <v>184</v>
      </c>
      <c r="D117" s="173" t="s">
        <v>130</v>
      </c>
      <c r="E117" s="174" t="s">
        <v>157</v>
      </c>
      <c r="F117" s="175" t="s">
        <v>158</v>
      </c>
      <c r="G117" s="176" t="s">
        <v>133</v>
      </c>
      <c r="H117" s="177">
        <v>1842</v>
      </c>
      <c r="I117" s="178"/>
      <c r="J117" s="179">
        <f>ROUND(I117*H117,2)</f>
        <v>0</v>
      </c>
      <c r="K117" s="180"/>
      <c r="L117" s="38"/>
      <c r="M117" s="181" t="s">
        <v>28</v>
      </c>
      <c r="N117" s="182" t="s">
        <v>46</v>
      </c>
      <c r="O117" s="63"/>
      <c r="P117" s="183">
        <f>O117*H117</f>
        <v>0</v>
      </c>
      <c r="Q117" s="183">
        <v>0</v>
      </c>
      <c r="R117" s="183">
        <f>Q117*H117</f>
        <v>0</v>
      </c>
      <c r="S117" s="183">
        <v>0</v>
      </c>
      <c r="T117" s="184">
        <f>S117*H117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R117" s="185" t="s">
        <v>134</v>
      </c>
      <c r="AT117" s="185" t="s">
        <v>130</v>
      </c>
      <c r="AU117" s="185" t="s">
        <v>85</v>
      </c>
      <c r="AY117" s="16" t="s">
        <v>128</v>
      </c>
      <c r="BE117" s="186">
        <f>IF(N117="základní",J117,0)</f>
        <v>0</v>
      </c>
      <c r="BF117" s="186">
        <f>IF(N117="snížená",J117,0)</f>
        <v>0</v>
      </c>
      <c r="BG117" s="186">
        <f>IF(N117="zákl. přenesená",J117,0)</f>
        <v>0</v>
      </c>
      <c r="BH117" s="186">
        <f>IF(N117="sníž. přenesená",J117,0)</f>
        <v>0</v>
      </c>
      <c r="BI117" s="186">
        <f>IF(N117="nulová",J117,0)</f>
        <v>0</v>
      </c>
      <c r="BJ117" s="16" t="s">
        <v>83</v>
      </c>
      <c r="BK117" s="186">
        <f>ROUND(I117*H117,2)</f>
        <v>0</v>
      </c>
      <c r="BL117" s="16" t="s">
        <v>134</v>
      </c>
      <c r="BM117" s="185" t="s">
        <v>355</v>
      </c>
    </row>
    <row r="118" spans="1:65" s="2" customFormat="1" ht="10">
      <c r="A118" s="33"/>
      <c r="B118" s="34"/>
      <c r="C118" s="35"/>
      <c r="D118" s="187" t="s">
        <v>136</v>
      </c>
      <c r="E118" s="35"/>
      <c r="F118" s="188" t="s">
        <v>160</v>
      </c>
      <c r="G118" s="35"/>
      <c r="H118" s="35"/>
      <c r="I118" s="189"/>
      <c r="J118" s="35"/>
      <c r="K118" s="35"/>
      <c r="L118" s="38"/>
      <c r="M118" s="190"/>
      <c r="N118" s="191"/>
      <c r="O118" s="63"/>
      <c r="P118" s="63"/>
      <c r="Q118" s="63"/>
      <c r="R118" s="63"/>
      <c r="S118" s="63"/>
      <c r="T118" s="64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6" t="s">
        <v>136</v>
      </c>
      <c r="AU118" s="16" t="s">
        <v>85</v>
      </c>
    </row>
    <row r="119" spans="1:65" s="13" customFormat="1" ht="10">
      <c r="B119" s="192"/>
      <c r="C119" s="193"/>
      <c r="D119" s="194" t="s">
        <v>138</v>
      </c>
      <c r="E119" s="195" t="s">
        <v>28</v>
      </c>
      <c r="F119" s="196" t="s">
        <v>336</v>
      </c>
      <c r="G119" s="193"/>
      <c r="H119" s="197">
        <v>1842</v>
      </c>
      <c r="I119" s="198"/>
      <c r="J119" s="193"/>
      <c r="K119" s="193"/>
      <c r="L119" s="199"/>
      <c r="M119" s="200"/>
      <c r="N119" s="201"/>
      <c r="O119" s="201"/>
      <c r="P119" s="201"/>
      <c r="Q119" s="201"/>
      <c r="R119" s="201"/>
      <c r="S119" s="201"/>
      <c r="T119" s="202"/>
      <c r="AT119" s="203" t="s">
        <v>138</v>
      </c>
      <c r="AU119" s="203" t="s">
        <v>85</v>
      </c>
      <c r="AV119" s="13" t="s">
        <v>85</v>
      </c>
      <c r="AW119" s="13" t="s">
        <v>35</v>
      </c>
      <c r="AX119" s="13" t="s">
        <v>83</v>
      </c>
      <c r="AY119" s="203" t="s">
        <v>128</v>
      </c>
    </row>
    <row r="120" spans="1:65" s="2" customFormat="1" ht="16.5" customHeight="1">
      <c r="A120" s="33"/>
      <c r="B120" s="34"/>
      <c r="C120" s="173" t="s">
        <v>189</v>
      </c>
      <c r="D120" s="173" t="s">
        <v>130</v>
      </c>
      <c r="E120" s="174" t="s">
        <v>356</v>
      </c>
      <c r="F120" s="175" t="s">
        <v>357</v>
      </c>
      <c r="G120" s="176" t="s">
        <v>133</v>
      </c>
      <c r="H120" s="177">
        <v>1842</v>
      </c>
      <c r="I120" s="178"/>
      <c r="J120" s="179">
        <f>ROUND(I120*H120,2)</f>
        <v>0</v>
      </c>
      <c r="K120" s="180"/>
      <c r="L120" s="38"/>
      <c r="M120" s="181" t="s">
        <v>28</v>
      </c>
      <c r="N120" s="182" t="s">
        <v>46</v>
      </c>
      <c r="O120" s="63"/>
      <c r="P120" s="183">
        <f>O120*H120</f>
        <v>0</v>
      </c>
      <c r="Q120" s="183">
        <v>7.1000000000000002E-4</v>
      </c>
      <c r="R120" s="183">
        <f>Q120*H120</f>
        <v>1.30782</v>
      </c>
      <c r="S120" s="183">
        <v>0</v>
      </c>
      <c r="T120" s="184">
        <f>S120*H120</f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R120" s="185" t="s">
        <v>134</v>
      </c>
      <c r="AT120" s="185" t="s">
        <v>130</v>
      </c>
      <c r="AU120" s="185" t="s">
        <v>85</v>
      </c>
      <c r="AY120" s="16" t="s">
        <v>128</v>
      </c>
      <c r="BE120" s="186">
        <f>IF(N120="základní",J120,0)</f>
        <v>0</v>
      </c>
      <c r="BF120" s="186">
        <f>IF(N120="snížená",J120,0)</f>
        <v>0</v>
      </c>
      <c r="BG120" s="186">
        <f>IF(N120="zákl. přenesená",J120,0)</f>
        <v>0</v>
      </c>
      <c r="BH120" s="186">
        <f>IF(N120="sníž. přenesená",J120,0)</f>
        <v>0</v>
      </c>
      <c r="BI120" s="186">
        <f>IF(N120="nulová",J120,0)</f>
        <v>0</v>
      </c>
      <c r="BJ120" s="16" t="s">
        <v>83</v>
      </c>
      <c r="BK120" s="186">
        <f>ROUND(I120*H120,2)</f>
        <v>0</v>
      </c>
      <c r="BL120" s="16" t="s">
        <v>134</v>
      </c>
      <c r="BM120" s="185" t="s">
        <v>358</v>
      </c>
    </row>
    <row r="121" spans="1:65" s="2" customFormat="1" ht="10">
      <c r="A121" s="33"/>
      <c r="B121" s="34"/>
      <c r="C121" s="35"/>
      <c r="D121" s="187" t="s">
        <v>136</v>
      </c>
      <c r="E121" s="35"/>
      <c r="F121" s="188" t="s">
        <v>359</v>
      </c>
      <c r="G121" s="35"/>
      <c r="H121" s="35"/>
      <c r="I121" s="189"/>
      <c r="J121" s="35"/>
      <c r="K121" s="35"/>
      <c r="L121" s="38"/>
      <c r="M121" s="190"/>
      <c r="N121" s="191"/>
      <c r="O121" s="63"/>
      <c r="P121" s="63"/>
      <c r="Q121" s="63"/>
      <c r="R121" s="63"/>
      <c r="S121" s="63"/>
      <c r="T121" s="64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T121" s="16" t="s">
        <v>136</v>
      </c>
      <c r="AU121" s="16" t="s">
        <v>85</v>
      </c>
    </row>
    <row r="122" spans="1:65" s="13" customFormat="1" ht="10">
      <c r="B122" s="192"/>
      <c r="C122" s="193"/>
      <c r="D122" s="194" t="s">
        <v>138</v>
      </c>
      <c r="E122" s="195" t="s">
        <v>28</v>
      </c>
      <c r="F122" s="196" t="s">
        <v>336</v>
      </c>
      <c r="G122" s="193"/>
      <c r="H122" s="197">
        <v>1842</v>
      </c>
      <c r="I122" s="198"/>
      <c r="J122" s="193"/>
      <c r="K122" s="193"/>
      <c r="L122" s="199"/>
      <c r="M122" s="200"/>
      <c r="N122" s="201"/>
      <c r="O122" s="201"/>
      <c r="P122" s="201"/>
      <c r="Q122" s="201"/>
      <c r="R122" s="201"/>
      <c r="S122" s="201"/>
      <c r="T122" s="202"/>
      <c r="AT122" s="203" t="s">
        <v>138</v>
      </c>
      <c r="AU122" s="203" t="s">
        <v>85</v>
      </c>
      <c r="AV122" s="13" t="s">
        <v>85</v>
      </c>
      <c r="AW122" s="13" t="s">
        <v>35</v>
      </c>
      <c r="AX122" s="13" t="s">
        <v>83</v>
      </c>
      <c r="AY122" s="203" t="s">
        <v>128</v>
      </c>
    </row>
    <row r="123" spans="1:65" s="2" customFormat="1" ht="26.4" customHeight="1">
      <c r="A123" s="33"/>
      <c r="B123" s="34"/>
      <c r="C123" s="173" t="s">
        <v>195</v>
      </c>
      <c r="D123" s="173" t="s">
        <v>130</v>
      </c>
      <c r="E123" s="174" t="s">
        <v>360</v>
      </c>
      <c r="F123" s="175" t="s">
        <v>361</v>
      </c>
      <c r="G123" s="176" t="s">
        <v>133</v>
      </c>
      <c r="H123" s="177">
        <v>1842</v>
      </c>
      <c r="I123" s="178"/>
      <c r="J123" s="179">
        <f>ROUND(I123*H123,2)</f>
        <v>0</v>
      </c>
      <c r="K123" s="180"/>
      <c r="L123" s="38"/>
      <c r="M123" s="181" t="s">
        <v>28</v>
      </c>
      <c r="N123" s="182" t="s">
        <v>46</v>
      </c>
      <c r="O123" s="63"/>
      <c r="P123" s="183">
        <f>O123*H123</f>
        <v>0</v>
      </c>
      <c r="Q123" s="183">
        <v>0</v>
      </c>
      <c r="R123" s="183">
        <f>Q123*H123</f>
        <v>0</v>
      </c>
      <c r="S123" s="183">
        <v>0</v>
      </c>
      <c r="T123" s="184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85" t="s">
        <v>134</v>
      </c>
      <c r="AT123" s="185" t="s">
        <v>130</v>
      </c>
      <c r="AU123" s="185" t="s">
        <v>85</v>
      </c>
      <c r="AY123" s="16" t="s">
        <v>128</v>
      </c>
      <c r="BE123" s="186">
        <f>IF(N123="základní",J123,0)</f>
        <v>0</v>
      </c>
      <c r="BF123" s="186">
        <f>IF(N123="snížená",J123,0)</f>
        <v>0</v>
      </c>
      <c r="BG123" s="186">
        <f>IF(N123="zákl. přenesená",J123,0)</f>
        <v>0</v>
      </c>
      <c r="BH123" s="186">
        <f>IF(N123="sníž. přenesená",J123,0)</f>
        <v>0</v>
      </c>
      <c r="BI123" s="186">
        <f>IF(N123="nulová",J123,0)</f>
        <v>0</v>
      </c>
      <c r="BJ123" s="16" t="s">
        <v>83</v>
      </c>
      <c r="BK123" s="186">
        <f>ROUND(I123*H123,2)</f>
        <v>0</v>
      </c>
      <c r="BL123" s="16" t="s">
        <v>134</v>
      </c>
      <c r="BM123" s="185" t="s">
        <v>362</v>
      </c>
    </row>
    <row r="124" spans="1:65" s="2" customFormat="1" ht="10">
      <c r="A124" s="33"/>
      <c r="B124" s="34"/>
      <c r="C124" s="35"/>
      <c r="D124" s="187" t="s">
        <v>136</v>
      </c>
      <c r="E124" s="35"/>
      <c r="F124" s="188" t="s">
        <v>363</v>
      </c>
      <c r="G124" s="35"/>
      <c r="H124" s="35"/>
      <c r="I124" s="189"/>
      <c r="J124" s="35"/>
      <c r="K124" s="35"/>
      <c r="L124" s="38"/>
      <c r="M124" s="190"/>
      <c r="N124" s="191"/>
      <c r="O124" s="63"/>
      <c r="P124" s="63"/>
      <c r="Q124" s="63"/>
      <c r="R124" s="63"/>
      <c r="S124" s="63"/>
      <c r="T124" s="64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T124" s="16" t="s">
        <v>136</v>
      </c>
      <c r="AU124" s="16" t="s">
        <v>85</v>
      </c>
    </row>
    <row r="125" spans="1:65" s="13" customFormat="1" ht="10">
      <c r="B125" s="192"/>
      <c r="C125" s="193"/>
      <c r="D125" s="194" t="s">
        <v>138</v>
      </c>
      <c r="E125" s="195" t="s">
        <v>28</v>
      </c>
      <c r="F125" s="196" t="s">
        <v>336</v>
      </c>
      <c r="G125" s="193"/>
      <c r="H125" s="197">
        <v>1842</v>
      </c>
      <c r="I125" s="198"/>
      <c r="J125" s="193"/>
      <c r="K125" s="193"/>
      <c r="L125" s="199"/>
      <c r="M125" s="200"/>
      <c r="N125" s="201"/>
      <c r="O125" s="201"/>
      <c r="P125" s="201"/>
      <c r="Q125" s="201"/>
      <c r="R125" s="201"/>
      <c r="S125" s="201"/>
      <c r="T125" s="202"/>
      <c r="AT125" s="203" t="s">
        <v>138</v>
      </c>
      <c r="AU125" s="203" t="s">
        <v>85</v>
      </c>
      <c r="AV125" s="13" t="s">
        <v>85</v>
      </c>
      <c r="AW125" s="13" t="s">
        <v>35</v>
      </c>
      <c r="AX125" s="13" t="s">
        <v>83</v>
      </c>
      <c r="AY125" s="203" t="s">
        <v>128</v>
      </c>
    </row>
    <row r="126" spans="1:65" s="12" customFormat="1" ht="22.75" customHeight="1">
      <c r="B126" s="157"/>
      <c r="C126" s="158"/>
      <c r="D126" s="159" t="s">
        <v>74</v>
      </c>
      <c r="E126" s="171" t="s">
        <v>166</v>
      </c>
      <c r="F126" s="171" t="s">
        <v>167</v>
      </c>
      <c r="G126" s="158"/>
      <c r="H126" s="158"/>
      <c r="I126" s="161"/>
      <c r="J126" s="172">
        <f>BK126</f>
        <v>0</v>
      </c>
      <c r="K126" s="158"/>
      <c r="L126" s="163"/>
      <c r="M126" s="164"/>
      <c r="N126" s="165"/>
      <c r="O126" s="165"/>
      <c r="P126" s="166">
        <f>SUM(P127:P135)</f>
        <v>0</v>
      </c>
      <c r="Q126" s="165"/>
      <c r="R126" s="166">
        <f>SUM(R127:R135)</f>
        <v>12.52384</v>
      </c>
      <c r="S126" s="165"/>
      <c r="T126" s="167">
        <f>SUM(T127:T135)</f>
        <v>3.84</v>
      </c>
      <c r="AR126" s="168" t="s">
        <v>83</v>
      </c>
      <c r="AT126" s="169" t="s">
        <v>74</v>
      </c>
      <c r="AU126" s="169" t="s">
        <v>83</v>
      </c>
      <c r="AY126" s="168" t="s">
        <v>128</v>
      </c>
      <c r="BK126" s="170">
        <f>SUM(BK127:BK135)</f>
        <v>0</v>
      </c>
    </row>
    <row r="127" spans="1:65" s="2" customFormat="1" ht="26.4" customHeight="1">
      <c r="A127" s="33"/>
      <c r="B127" s="34"/>
      <c r="C127" s="173" t="s">
        <v>202</v>
      </c>
      <c r="D127" s="173" t="s">
        <v>130</v>
      </c>
      <c r="E127" s="174" t="s">
        <v>266</v>
      </c>
      <c r="F127" s="175" t="s">
        <v>267</v>
      </c>
      <c r="G127" s="176" t="s">
        <v>245</v>
      </c>
      <c r="H127" s="177">
        <v>2</v>
      </c>
      <c r="I127" s="178"/>
      <c r="J127" s="179">
        <f>ROUND(I127*H127,2)</f>
        <v>0</v>
      </c>
      <c r="K127" s="180"/>
      <c r="L127" s="38"/>
      <c r="M127" s="181" t="s">
        <v>28</v>
      </c>
      <c r="N127" s="182" t="s">
        <v>46</v>
      </c>
      <c r="O127" s="63"/>
      <c r="P127" s="183">
        <f>O127*H127</f>
        <v>0</v>
      </c>
      <c r="Q127" s="183">
        <v>0</v>
      </c>
      <c r="R127" s="183">
        <f>Q127*H127</f>
        <v>0</v>
      </c>
      <c r="S127" s="183">
        <v>1.92</v>
      </c>
      <c r="T127" s="184">
        <f>S127*H127</f>
        <v>3.84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85" t="s">
        <v>134</v>
      </c>
      <c r="AT127" s="185" t="s">
        <v>130</v>
      </c>
      <c r="AU127" s="185" t="s">
        <v>85</v>
      </c>
      <c r="AY127" s="16" t="s">
        <v>128</v>
      </c>
      <c r="BE127" s="186">
        <f>IF(N127="základní",J127,0)</f>
        <v>0</v>
      </c>
      <c r="BF127" s="186">
        <f>IF(N127="snížená",J127,0)</f>
        <v>0</v>
      </c>
      <c r="BG127" s="186">
        <f>IF(N127="zákl. přenesená",J127,0)</f>
        <v>0</v>
      </c>
      <c r="BH127" s="186">
        <f>IF(N127="sníž. přenesená",J127,0)</f>
        <v>0</v>
      </c>
      <c r="BI127" s="186">
        <f>IF(N127="nulová",J127,0)</f>
        <v>0</v>
      </c>
      <c r="BJ127" s="16" t="s">
        <v>83</v>
      </c>
      <c r="BK127" s="186">
        <f>ROUND(I127*H127,2)</f>
        <v>0</v>
      </c>
      <c r="BL127" s="16" t="s">
        <v>134</v>
      </c>
      <c r="BM127" s="185" t="s">
        <v>364</v>
      </c>
    </row>
    <row r="128" spans="1:65" s="13" customFormat="1" ht="10">
      <c r="B128" s="192"/>
      <c r="C128" s="193"/>
      <c r="D128" s="194" t="s">
        <v>138</v>
      </c>
      <c r="E128" s="195" t="s">
        <v>28</v>
      </c>
      <c r="F128" s="196" t="s">
        <v>85</v>
      </c>
      <c r="G128" s="193"/>
      <c r="H128" s="197">
        <v>2</v>
      </c>
      <c r="I128" s="198"/>
      <c r="J128" s="193"/>
      <c r="K128" s="193"/>
      <c r="L128" s="199"/>
      <c r="M128" s="200"/>
      <c r="N128" s="201"/>
      <c r="O128" s="201"/>
      <c r="P128" s="201"/>
      <c r="Q128" s="201"/>
      <c r="R128" s="201"/>
      <c r="S128" s="201"/>
      <c r="T128" s="202"/>
      <c r="AT128" s="203" t="s">
        <v>138</v>
      </c>
      <c r="AU128" s="203" t="s">
        <v>85</v>
      </c>
      <c r="AV128" s="13" t="s">
        <v>85</v>
      </c>
      <c r="AW128" s="13" t="s">
        <v>35</v>
      </c>
      <c r="AX128" s="13" t="s">
        <v>83</v>
      </c>
      <c r="AY128" s="203" t="s">
        <v>128</v>
      </c>
    </row>
    <row r="129" spans="1:65" s="2" customFormat="1" ht="26.4" customHeight="1">
      <c r="A129" s="33"/>
      <c r="B129" s="34"/>
      <c r="C129" s="173" t="s">
        <v>211</v>
      </c>
      <c r="D129" s="173" t="s">
        <v>130</v>
      </c>
      <c r="E129" s="174" t="s">
        <v>270</v>
      </c>
      <c r="F129" s="175" t="s">
        <v>271</v>
      </c>
      <c r="G129" s="176" t="s">
        <v>171</v>
      </c>
      <c r="H129" s="177">
        <v>2</v>
      </c>
      <c r="I129" s="178"/>
      <c r="J129" s="179">
        <f>ROUND(I129*H129,2)</f>
        <v>0</v>
      </c>
      <c r="K129" s="180"/>
      <c r="L129" s="38"/>
      <c r="M129" s="181" t="s">
        <v>28</v>
      </c>
      <c r="N129" s="182" t="s">
        <v>46</v>
      </c>
      <c r="O129" s="63"/>
      <c r="P129" s="183">
        <f>O129*H129</f>
        <v>0</v>
      </c>
      <c r="Q129" s="183">
        <v>0.34089999999999998</v>
      </c>
      <c r="R129" s="183">
        <f>Q129*H129</f>
        <v>0.68179999999999996</v>
      </c>
      <c r="S129" s="183">
        <v>0</v>
      </c>
      <c r="T129" s="184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85" t="s">
        <v>134</v>
      </c>
      <c r="AT129" s="185" t="s">
        <v>130</v>
      </c>
      <c r="AU129" s="185" t="s">
        <v>85</v>
      </c>
      <c r="AY129" s="16" t="s">
        <v>128</v>
      </c>
      <c r="BE129" s="186">
        <f>IF(N129="základní",J129,0)</f>
        <v>0</v>
      </c>
      <c r="BF129" s="186">
        <f>IF(N129="snížená",J129,0)</f>
        <v>0</v>
      </c>
      <c r="BG129" s="186">
        <f>IF(N129="zákl. přenesená",J129,0)</f>
        <v>0</v>
      </c>
      <c r="BH129" s="186">
        <f>IF(N129="sníž. přenesená",J129,0)</f>
        <v>0</v>
      </c>
      <c r="BI129" s="186">
        <f>IF(N129="nulová",J129,0)</f>
        <v>0</v>
      </c>
      <c r="BJ129" s="16" t="s">
        <v>83</v>
      </c>
      <c r="BK129" s="186">
        <f>ROUND(I129*H129,2)</f>
        <v>0</v>
      </c>
      <c r="BL129" s="16" t="s">
        <v>134</v>
      </c>
      <c r="BM129" s="185" t="s">
        <v>365</v>
      </c>
    </row>
    <row r="130" spans="1:65" s="2" customFormat="1" ht="18">
      <c r="A130" s="33"/>
      <c r="B130" s="34"/>
      <c r="C130" s="35"/>
      <c r="D130" s="194" t="s">
        <v>155</v>
      </c>
      <c r="E130" s="35"/>
      <c r="F130" s="204" t="s">
        <v>273</v>
      </c>
      <c r="G130" s="35"/>
      <c r="H130" s="35"/>
      <c r="I130" s="189"/>
      <c r="J130" s="35"/>
      <c r="K130" s="35"/>
      <c r="L130" s="38"/>
      <c r="M130" s="190"/>
      <c r="N130" s="191"/>
      <c r="O130" s="63"/>
      <c r="P130" s="63"/>
      <c r="Q130" s="63"/>
      <c r="R130" s="63"/>
      <c r="S130" s="63"/>
      <c r="T130" s="64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6" t="s">
        <v>155</v>
      </c>
      <c r="AU130" s="16" t="s">
        <v>85</v>
      </c>
    </row>
    <row r="131" spans="1:65" s="13" customFormat="1" ht="10">
      <c r="B131" s="192"/>
      <c r="C131" s="193"/>
      <c r="D131" s="194" t="s">
        <v>138</v>
      </c>
      <c r="E131" s="195" t="s">
        <v>28</v>
      </c>
      <c r="F131" s="196" t="s">
        <v>85</v>
      </c>
      <c r="G131" s="193"/>
      <c r="H131" s="197">
        <v>2</v>
      </c>
      <c r="I131" s="198"/>
      <c r="J131" s="193"/>
      <c r="K131" s="193"/>
      <c r="L131" s="199"/>
      <c r="M131" s="200"/>
      <c r="N131" s="201"/>
      <c r="O131" s="201"/>
      <c r="P131" s="201"/>
      <c r="Q131" s="201"/>
      <c r="R131" s="201"/>
      <c r="S131" s="201"/>
      <c r="T131" s="202"/>
      <c r="AT131" s="203" t="s">
        <v>138</v>
      </c>
      <c r="AU131" s="203" t="s">
        <v>85</v>
      </c>
      <c r="AV131" s="13" t="s">
        <v>85</v>
      </c>
      <c r="AW131" s="13" t="s">
        <v>35</v>
      </c>
      <c r="AX131" s="13" t="s">
        <v>75</v>
      </c>
      <c r="AY131" s="203" t="s">
        <v>128</v>
      </c>
    </row>
    <row r="132" spans="1:65" s="2" customFormat="1" ht="16.5" customHeight="1">
      <c r="A132" s="33"/>
      <c r="B132" s="34"/>
      <c r="C132" s="173" t="s">
        <v>8</v>
      </c>
      <c r="D132" s="173" t="s">
        <v>130</v>
      </c>
      <c r="E132" s="174" t="s">
        <v>366</v>
      </c>
      <c r="F132" s="175" t="s">
        <v>170</v>
      </c>
      <c r="G132" s="176" t="s">
        <v>171</v>
      </c>
      <c r="H132" s="177">
        <v>14</v>
      </c>
      <c r="I132" s="178"/>
      <c r="J132" s="179">
        <f>ROUND(I132*H132,2)</f>
        <v>0</v>
      </c>
      <c r="K132" s="180"/>
      <c r="L132" s="38"/>
      <c r="M132" s="181" t="s">
        <v>28</v>
      </c>
      <c r="N132" s="182" t="s">
        <v>46</v>
      </c>
      <c r="O132" s="63"/>
      <c r="P132" s="183">
        <f>O132*H132</f>
        <v>0</v>
      </c>
      <c r="Q132" s="183">
        <v>0.42368</v>
      </c>
      <c r="R132" s="183">
        <f>Q132*H132</f>
        <v>5.9315199999999999</v>
      </c>
      <c r="S132" s="183">
        <v>0</v>
      </c>
      <c r="T132" s="184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85" t="s">
        <v>134</v>
      </c>
      <c r="AT132" s="185" t="s">
        <v>130</v>
      </c>
      <c r="AU132" s="185" t="s">
        <v>85</v>
      </c>
      <c r="AY132" s="16" t="s">
        <v>128</v>
      </c>
      <c r="BE132" s="186">
        <f>IF(N132="základní",J132,0)</f>
        <v>0</v>
      </c>
      <c r="BF132" s="186">
        <f>IF(N132="snížená",J132,0)</f>
        <v>0</v>
      </c>
      <c r="BG132" s="186">
        <f>IF(N132="zákl. přenesená",J132,0)</f>
        <v>0</v>
      </c>
      <c r="BH132" s="186">
        <f>IF(N132="sníž. přenesená",J132,0)</f>
        <v>0</v>
      </c>
      <c r="BI132" s="186">
        <f>IF(N132="nulová",J132,0)</f>
        <v>0</v>
      </c>
      <c r="BJ132" s="16" t="s">
        <v>83</v>
      </c>
      <c r="BK132" s="186">
        <f>ROUND(I132*H132,2)</f>
        <v>0</v>
      </c>
      <c r="BL132" s="16" t="s">
        <v>134</v>
      </c>
      <c r="BM132" s="185" t="s">
        <v>367</v>
      </c>
    </row>
    <row r="133" spans="1:65" s="13" customFormat="1" ht="10">
      <c r="B133" s="192"/>
      <c r="C133" s="193"/>
      <c r="D133" s="194" t="s">
        <v>138</v>
      </c>
      <c r="E133" s="195" t="s">
        <v>28</v>
      </c>
      <c r="F133" s="196" t="s">
        <v>211</v>
      </c>
      <c r="G133" s="193"/>
      <c r="H133" s="197">
        <v>14</v>
      </c>
      <c r="I133" s="198"/>
      <c r="J133" s="193"/>
      <c r="K133" s="193"/>
      <c r="L133" s="199"/>
      <c r="M133" s="200"/>
      <c r="N133" s="201"/>
      <c r="O133" s="201"/>
      <c r="P133" s="201"/>
      <c r="Q133" s="201"/>
      <c r="R133" s="201"/>
      <c r="S133" s="201"/>
      <c r="T133" s="202"/>
      <c r="AT133" s="203" t="s">
        <v>138</v>
      </c>
      <c r="AU133" s="203" t="s">
        <v>85</v>
      </c>
      <c r="AV133" s="13" t="s">
        <v>85</v>
      </c>
      <c r="AW133" s="13" t="s">
        <v>35</v>
      </c>
      <c r="AX133" s="13" t="s">
        <v>83</v>
      </c>
      <c r="AY133" s="203" t="s">
        <v>128</v>
      </c>
    </row>
    <row r="134" spans="1:65" s="2" customFormat="1" ht="26.4" customHeight="1">
      <c r="A134" s="33"/>
      <c r="B134" s="34"/>
      <c r="C134" s="173" t="s">
        <v>223</v>
      </c>
      <c r="D134" s="173" t="s">
        <v>130</v>
      </c>
      <c r="E134" s="174" t="s">
        <v>173</v>
      </c>
      <c r="F134" s="175" t="s">
        <v>174</v>
      </c>
      <c r="G134" s="176" t="s">
        <v>171</v>
      </c>
      <c r="H134" s="177">
        <v>19</v>
      </c>
      <c r="I134" s="178"/>
      <c r="J134" s="179">
        <f>ROUND(I134*H134,2)</f>
        <v>0</v>
      </c>
      <c r="K134" s="180"/>
      <c r="L134" s="38"/>
      <c r="M134" s="181" t="s">
        <v>28</v>
      </c>
      <c r="N134" s="182" t="s">
        <v>46</v>
      </c>
      <c r="O134" s="63"/>
      <c r="P134" s="183">
        <f>O134*H134</f>
        <v>0</v>
      </c>
      <c r="Q134" s="183">
        <v>0.31108000000000002</v>
      </c>
      <c r="R134" s="183">
        <f>Q134*H134</f>
        <v>5.91052</v>
      </c>
      <c r="S134" s="183">
        <v>0</v>
      </c>
      <c r="T134" s="184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85" t="s">
        <v>134</v>
      </c>
      <c r="AT134" s="185" t="s">
        <v>130</v>
      </c>
      <c r="AU134" s="185" t="s">
        <v>85</v>
      </c>
      <c r="AY134" s="16" t="s">
        <v>128</v>
      </c>
      <c r="BE134" s="186">
        <f>IF(N134="základní",J134,0)</f>
        <v>0</v>
      </c>
      <c r="BF134" s="186">
        <f>IF(N134="snížená",J134,0)</f>
        <v>0</v>
      </c>
      <c r="BG134" s="186">
        <f>IF(N134="zákl. přenesená",J134,0)</f>
        <v>0</v>
      </c>
      <c r="BH134" s="186">
        <f>IF(N134="sníž. přenesená",J134,0)</f>
        <v>0</v>
      </c>
      <c r="BI134" s="186">
        <f>IF(N134="nulová",J134,0)</f>
        <v>0</v>
      </c>
      <c r="BJ134" s="16" t="s">
        <v>83</v>
      </c>
      <c r="BK134" s="186">
        <f>ROUND(I134*H134,2)</f>
        <v>0</v>
      </c>
      <c r="BL134" s="16" t="s">
        <v>134</v>
      </c>
      <c r="BM134" s="185" t="s">
        <v>368</v>
      </c>
    </row>
    <row r="135" spans="1:65" s="13" customFormat="1" ht="10">
      <c r="B135" s="192"/>
      <c r="C135" s="193"/>
      <c r="D135" s="194" t="s">
        <v>138</v>
      </c>
      <c r="E135" s="195" t="s">
        <v>28</v>
      </c>
      <c r="F135" s="196" t="s">
        <v>287</v>
      </c>
      <c r="G135" s="193"/>
      <c r="H135" s="197">
        <v>19</v>
      </c>
      <c r="I135" s="198"/>
      <c r="J135" s="193"/>
      <c r="K135" s="193"/>
      <c r="L135" s="199"/>
      <c r="M135" s="200"/>
      <c r="N135" s="201"/>
      <c r="O135" s="201"/>
      <c r="P135" s="201"/>
      <c r="Q135" s="201"/>
      <c r="R135" s="201"/>
      <c r="S135" s="201"/>
      <c r="T135" s="202"/>
      <c r="AT135" s="203" t="s">
        <v>138</v>
      </c>
      <c r="AU135" s="203" t="s">
        <v>85</v>
      </c>
      <c r="AV135" s="13" t="s">
        <v>85</v>
      </c>
      <c r="AW135" s="13" t="s">
        <v>35</v>
      </c>
      <c r="AX135" s="13" t="s">
        <v>83</v>
      </c>
      <c r="AY135" s="203" t="s">
        <v>128</v>
      </c>
    </row>
    <row r="136" spans="1:65" s="12" customFormat="1" ht="22.75" customHeight="1">
      <c r="B136" s="157"/>
      <c r="C136" s="158"/>
      <c r="D136" s="159" t="s">
        <v>74</v>
      </c>
      <c r="E136" s="171" t="s">
        <v>176</v>
      </c>
      <c r="F136" s="171" t="s">
        <v>177</v>
      </c>
      <c r="G136" s="158"/>
      <c r="H136" s="158"/>
      <c r="I136" s="161"/>
      <c r="J136" s="172">
        <f>BK136</f>
        <v>0</v>
      </c>
      <c r="K136" s="158"/>
      <c r="L136" s="163"/>
      <c r="M136" s="164"/>
      <c r="N136" s="165"/>
      <c r="O136" s="165"/>
      <c r="P136" s="166">
        <f>P137+SUM(P138:P162)</f>
        <v>0</v>
      </c>
      <c r="Q136" s="165"/>
      <c r="R136" s="166">
        <f>R137+SUM(R138:R162)</f>
        <v>32.090519999999998</v>
      </c>
      <c r="S136" s="165"/>
      <c r="T136" s="167">
        <f>T137+SUM(T138:T162)</f>
        <v>49.440000000000005</v>
      </c>
      <c r="AR136" s="168" t="s">
        <v>83</v>
      </c>
      <c r="AT136" s="169" t="s">
        <v>74</v>
      </c>
      <c r="AU136" s="169" t="s">
        <v>83</v>
      </c>
      <c r="AY136" s="168" t="s">
        <v>128</v>
      </c>
      <c r="BK136" s="170">
        <f>BK137+SUM(BK138:BK162)</f>
        <v>0</v>
      </c>
    </row>
    <row r="137" spans="1:65" s="2" customFormat="1" ht="26.4" customHeight="1">
      <c r="A137" s="33"/>
      <c r="B137" s="34"/>
      <c r="C137" s="173" t="s">
        <v>274</v>
      </c>
      <c r="D137" s="173" t="s">
        <v>130</v>
      </c>
      <c r="E137" s="174" t="s">
        <v>293</v>
      </c>
      <c r="F137" s="175" t="s">
        <v>294</v>
      </c>
      <c r="G137" s="176" t="s">
        <v>180</v>
      </c>
      <c r="H137" s="177">
        <v>220</v>
      </c>
      <c r="I137" s="178"/>
      <c r="J137" s="179">
        <f>ROUND(I137*H137,2)</f>
        <v>0</v>
      </c>
      <c r="K137" s="180"/>
      <c r="L137" s="38"/>
      <c r="M137" s="181" t="s">
        <v>28</v>
      </c>
      <c r="N137" s="182" t="s">
        <v>46</v>
      </c>
      <c r="O137" s="63"/>
      <c r="P137" s="183">
        <f>O137*H137</f>
        <v>0</v>
      </c>
      <c r="Q137" s="183">
        <v>0.14066999999999999</v>
      </c>
      <c r="R137" s="183">
        <f>Q137*H137</f>
        <v>30.947399999999998</v>
      </c>
      <c r="S137" s="183">
        <v>0</v>
      </c>
      <c r="T137" s="184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85" t="s">
        <v>134</v>
      </c>
      <c r="AT137" s="185" t="s">
        <v>130</v>
      </c>
      <c r="AU137" s="185" t="s">
        <v>85</v>
      </c>
      <c r="AY137" s="16" t="s">
        <v>128</v>
      </c>
      <c r="BE137" s="186">
        <f>IF(N137="základní",J137,0)</f>
        <v>0</v>
      </c>
      <c r="BF137" s="186">
        <f>IF(N137="snížená",J137,0)</f>
        <v>0</v>
      </c>
      <c r="BG137" s="186">
        <f>IF(N137="zákl. přenesená",J137,0)</f>
        <v>0</v>
      </c>
      <c r="BH137" s="186">
        <f>IF(N137="sníž. přenesená",J137,0)</f>
        <v>0</v>
      </c>
      <c r="BI137" s="186">
        <f>IF(N137="nulová",J137,0)</f>
        <v>0</v>
      </c>
      <c r="BJ137" s="16" t="s">
        <v>83</v>
      </c>
      <c r="BK137" s="186">
        <f>ROUND(I137*H137,2)</f>
        <v>0</v>
      </c>
      <c r="BL137" s="16" t="s">
        <v>134</v>
      </c>
      <c r="BM137" s="185" t="s">
        <v>369</v>
      </c>
    </row>
    <row r="138" spans="1:65" s="2" customFormat="1" ht="10">
      <c r="A138" s="33"/>
      <c r="B138" s="34"/>
      <c r="C138" s="35"/>
      <c r="D138" s="187" t="s">
        <v>136</v>
      </c>
      <c r="E138" s="35"/>
      <c r="F138" s="188" t="s">
        <v>296</v>
      </c>
      <c r="G138" s="35"/>
      <c r="H138" s="35"/>
      <c r="I138" s="189"/>
      <c r="J138" s="35"/>
      <c r="K138" s="35"/>
      <c r="L138" s="38"/>
      <c r="M138" s="190"/>
      <c r="N138" s="191"/>
      <c r="O138" s="63"/>
      <c r="P138" s="63"/>
      <c r="Q138" s="63"/>
      <c r="R138" s="63"/>
      <c r="S138" s="63"/>
      <c r="T138" s="64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6" t="s">
        <v>136</v>
      </c>
      <c r="AU138" s="16" t="s">
        <v>85</v>
      </c>
    </row>
    <row r="139" spans="1:65" s="13" customFormat="1" ht="10">
      <c r="B139" s="192"/>
      <c r="C139" s="193"/>
      <c r="D139" s="194" t="s">
        <v>138</v>
      </c>
      <c r="E139" s="195" t="s">
        <v>28</v>
      </c>
      <c r="F139" s="196" t="s">
        <v>338</v>
      </c>
      <c r="G139" s="193"/>
      <c r="H139" s="197">
        <v>220</v>
      </c>
      <c r="I139" s="198"/>
      <c r="J139" s="193"/>
      <c r="K139" s="193"/>
      <c r="L139" s="199"/>
      <c r="M139" s="200"/>
      <c r="N139" s="201"/>
      <c r="O139" s="201"/>
      <c r="P139" s="201"/>
      <c r="Q139" s="201"/>
      <c r="R139" s="201"/>
      <c r="S139" s="201"/>
      <c r="T139" s="202"/>
      <c r="AT139" s="203" t="s">
        <v>138</v>
      </c>
      <c r="AU139" s="203" t="s">
        <v>85</v>
      </c>
      <c r="AV139" s="13" t="s">
        <v>85</v>
      </c>
      <c r="AW139" s="13" t="s">
        <v>35</v>
      </c>
      <c r="AX139" s="13" t="s">
        <v>83</v>
      </c>
      <c r="AY139" s="203" t="s">
        <v>128</v>
      </c>
    </row>
    <row r="140" spans="1:65" s="2" customFormat="1" ht="16.5" customHeight="1">
      <c r="A140" s="33"/>
      <c r="B140" s="34"/>
      <c r="C140" s="208" t="s">
        <v>280</v>
      </c>
      <c r="D140" s="208" t="s">
        <v>281</v>
      </c>
      <c r="E140" s="209" t="s">
        <v>297</v>
      </c>
      <c r="F140" s="210" t="s">
        <v>298</v>
      </c>
      <c r="G140" s="211" t="s">
        <v>180</v>
      </c>
      <c r="H140" s="212">
        <v>19.38</v>
      </c>
      <c r="I140" s="213"/>
      <c r="J140" s="214">
        <f>ROUND(I140*H140,2)</f>
        <v>0</v>
      </c>
      <c r="K140" s="215"/>
      <c r="L140" s="216"/>
      <c r="M140" s="217" t="s">
        <v>28</v>
      </c>
      <c r="N140" s="218" t="s">
        <v>46</v>
      </c>
      <c r="O140" s="63"/>
      <c r="P140" s="183">
        <f>O140*H140</f>
        <v>0</v>
      </c>
      <c r="Q140" s="183">
        <v>5.7000000000000002E-2</v>
      </c>
      <c r="R140" s="183">
        <f>Q140*H140</f>
        <v>1.10466</v>
      </c>
      <c r="S140" s="183">
        <v>0</v>
      </c>
      <c r="T140" s="184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85" t="s">
        <v>166</v>
      </c>
      <c r="AT140" s="185" t="s">
        <v>281</v>
      </c>
      <c r="AU140" s="185" t="s">
        <v>85</v>
      </c>
      <c r="AY140" s="16" t="s">
        <v>128</v>
      </c>
      <c r="BE140" s="186">
        <f>IF(N140="základní",J140,0)</f>
        <v>0</v>
      </c>
      <c r="BF140" s="186">
        <f>IF(N140="snížená",J140,0)</f>
        <v>0</v>
      </c>
      <c r="BG140" s="186">
        <f>IF(N140="zákl. přenesená",J140,0)</f>
        <v>0</v>
      </c>
      <c r="BH140" s="186">
        <f>IF(N140="sníž. přenesená",J140,0)</f>
        <v>0</v>
      </c>
      <c r="BI140" s="186">
        <f>IF(N140="nulová",J140,0)</f>
        <v>0</v>
      </c>
      <c r="BJ140" s="16" t="s">
        <v>83</v>
      </c>
      <c r="BK140" s="186">
        <f>ROUND(I140*H140,2)</f>
        <v>0</v>
      </c>
      <c r="BL140" s="16" t="s">
        <v>134</v>
      </c>
      <c r="BM140" s="185" t="s">
        <v>370</v>
      </c>
    </row>
    <row r="141" spans="1:65" s="13" customFormat="1" ht="10">
      <c r="B141" s="192"/>
      <c r="C141" s="193"/>
      <c r="D141" s="194" t="s">
        <v>138</v>
      </c>
      <c r="E141" s="195" t="s">
        <v>28</v>
      </c>
      <c r="F141" s="196" t="s">
        <v>287</v>
      </c>
      <c r="G141" s="193"/>
      <c r="H141" s="197">
        <v>19</v>
      </c>
      <c r="I141" s="198"/>
      <c r="J141" s="193"/>
      <c r="K141" s="193"/>
      <c r="L141" s="199"/>
      <c r="M141" s="200"/>
      <c r="N141" s="201"/>
      <c r="O141" s="201"/>
      <c r="P141" s="201"/>
      <c r="Q141" s="201"/>
      <c r="R141" s="201"/>
      <c r="S141" s="201"/>
      <c r="T141" s="202"/>
      <c r="AT141" s="203" t="s">
        <v>138</v>
      </c>
      <c r="AU141" s="203" t="s">
        <v>85</v>
      </c>
      <c r="AV141" s="13" t="s">
        <v>85</v>
      </c>
      <c r="AW141" s="13" t="s">
        <v>35</v>
      </c>
      <c r="AX141" s="13" t="s">
        <v>83</v>
      </c>
      <c r="AY141" s="203" t="s">
        <v>128</v>
      </c>
    </row>
    <row r="142" spans="1:65" s="13" customFormat="1" ht="10">
      <c r="B142" s="192"/>
      <c r="C142" s="193"/>
      <c r="D142" s="194" t="s">
        <v>138</v>
      </c>
      <c r="E142" s="193"/>
      <c r="F142" s="196" t="s">
        <v>371</v>
      </c>
      <c r="G142" s="193"/>
      <c r="H142" s="197">
        <v>19.38</v>
      </c>
      <c r="I142" s="198"/>
      <c r="J142" s="193"/>
      <c r="K142" s="193"/>
      <c r="L142" s="199"/>
      <c r="M142" s="200"/>
      <c r="N142" s="201"/>
      <c r="O142" s="201"/>
      <c r="P142" s="201"/>
      <c r="Q142" s="201"/>
      <c r="R142" s="201"/>
      <c r="S142" s="201"/>
      <c r="T142" s="202"/>
      <c r="AT142" s="203" t="s">
        <v>138</v>
      </c>
      <c r="AU142" s="203" t="s">
        <v>85</v>
      </c>
      <c r="AV142" s="13" t="s">
        <v>85</v>
      </c>
      <c r="AW142" s="13" t="s">
        <v>4</v>
      </c>
      <c r="AX142" s="13" t="s">
        <v>83</v>
      </c>
      <c r="AY142" s="203" t="s">
        <v>128</v>
      </c>
    </row>
    <row r="143" spans="1:65" s="2" customFormat="1" ht="24" customHeight="1">
      <c r="A143" s="33"/>
      <c r="B143" s="34"/>
      <c r="C143" s="173" t="s">
        <v>287</v>
      </c>
      <c r="D143" s="173" t="s">
        <v>130</v>
      </c>
      <c r="E143" s="174" t="s">
        <v>190</v>
      </c>
      <c r="F143" s="175" t="s">
        <v>191</v>
      </c>
      <c r="G143" s="176" t="s">
        <v>180</v>
      </c>
      <c r="H143" s="177">
        <v>641</v>
      </c>
      <c r="I143" s="178"/>
      <c r="J143" s="179">
        <f>ROUND(I143*H143,2)</f>
        <v>0</v>
      </c>
      <c r="K143" s="180"/>
      <c r="L143" s="38"/>
      <c r="M143" s="181" t="s">
        <v>28</v>
      </c>
      <c r="N143" s="182" t="s">
        <v>46</v>
      </c>
      <c r="O143" s="63"/>
      <c r="P143" s="183">
        <f>O143*H143</f>
        <v>0</v>
      </c>
      <c r="Q143" s="183">
        <v>0</v>
      </c>
      <c r="R143" s="183">
        <f>Q143*H143</f>
        <v>0</v>
      </c>
      <c r="S143" s="183">
        <v>0</v>
      </c>
      <c r="T143" s="18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85" t="s">
        <v>134</v>
      </c>
      <c r="AT143" s="185" t="s">
        <v>130</v>
      </c>
      <c r="AU143" s="185" t="s">
        <v>85</v>
      </c>
      <c r="AY143" s="16" t="s">
        <v>128</v>
      </c>
      <c r="BE143" s="186">
        <f>IF(N143="základní",J143,0)</f>
        <v>0</v>
      </c>
      <c r="BF143" s="186">
        <f>IF(N143="snížená",J143,0)</f>
        <v>0</v>
      </c>
      <c r="BG143" s="186">
        <f>IF(N143="zákl. přenesená",J143,0)</f>
        <v>0</v>
      </c>
      <c r="BH143" s="186">
        <f>IF(N143="sníž. přenesená",J143,0)</f>
        <v>0</v>
      </c>
      <c r="BI143" s="186">
        <f>IF(N143="nulová",J143,0)</f>
        <v>0</v>
      </c>
      <c r="BJ143" s="16" t="s">
        <v>83</v>
      </c>
      <c r="BK143" s="186">
        <f>ROUND(I143*H143,2)</f>
        <v>0</v>
      </c>
      <c r="BL143" s="16" t="s">
        <v>134</v>
      </c>
      <c r="BM143" s="185" t="s">
        <v>372</v>
      </c>
    </row>
    <row r="144" spans="1:65" s="2" customFormat="1" ht="10">
      <c r="A144" s="33"/>
      <c r="B144" s="34"/>
      <c r="C144" s="35"/>
      <c r="D144" s="187" t="s">
        <v>136</v>
      </c>
      <c r="E144" s="35"/>
      <c r="F144" s="188" t="s">
        <v>193</v>
      </c>
      <c r="G144" s="35"/>
      <c r="H144" s="35"/>
      <c r="I144" s="189"/>
      <c r="J144" s="35"/>
      <c r="K144" s="35"/>
      <c r="L144" s="38"/>
      <c r="M144" s="190"/>
      <c r="N144" s="191"/>
      <c r="O144" s="63"/>
      <c r="P144" s="63"/>
      <c r="Q144" s="63"/>
      <c r="R144" s="63"/>
      <c r="S144" s="63"/>
      <c r="T144" s="64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6" t="s">
        <v>136</v>
      </c>
      <c r="AU144" s="16" t="s">
        <v>85</v>
      </c>
    </row>
    <row r="145" spans="1:65" s="13" customFormat="1" ht="10">
      <c r="B145" s="192"/>
      <c r="C145" s="193"/>
      <c r="D145" s="194" t="s">
        <v>138</v>
      </c>
      <c r="E145" s="195" t="s">
        <v>28</v>
      </c>
      <c r="F145" s="196" t="s">
        <v>373</v>
      </c>
      <c r="G145" s="193"/>
      <c r="H145" s="197">
        <v>641</v>
      </c>
      <c r="I145" s="198"/>
      <c r="J145" s="193"/>
      <c r="K145" s="193"/>
      <c r="L145" s="199"/>
      <c r="M145" s="200"/>
      <c r="N145" s="201"/>
      <c r="O145" s="201"/>
      <c r="P145" s="201"/>
      <c r="Q145" s="201"/>
      <c r="R145" s="201"/>
      <c r="S145" s="201"/>
      <c r="T145" s="202"/>
      <c r="AT145" s="203" t="s">
        <v>138</v>
      </c>
      <c r="AU145" s="203" t="s">
        <v>85</v>
      </c>
      <c r="AV145" s="13" t="s">
        <v>85</v>
      </c>
      <c r="AW145" s="13" t="s">
        <v>35</v>
      </c>
      <c r="AX145" s="13" t="s">
        <v>83</v>
      </c>
      <c r="AY145" s="203" t="s">
        <v>128</v>
      </c>
    </row>
    <row r="146" spans="1:65" s="2" customFormat="1" ht="26.4" customHeight="1">
      <c r="A146" s="33"/>
      <c r="B146" s="34"/>
      <c r="C146" s="173" t="s">
        <v>292</v>
      </c>
      <c r="D146" s="173" t="s">
        <v>130</v>
      </c>
      <c r="E146" s="174" t="s">
        <v>196</v>
      </c>
      <c r="F146" s="175" t="s">
        <v>197</v>
      </c>
      <c r="G146" s="176" t="s">
        <v>180</v>
      </c>
      <c r="H146" s="177">
        <v>641</v>
      </c>
      <c r="I146" s="178"/>
      <c r="J146" s="179">
        <f>ROUND(I146*H146,2)</f>
        <v>0</v>
      </c>
      <c r="K146" s="180"/>
      <c r="L146" s="38"/>
      <c r="M146" s="181" t="s">
        <v>28</v>
      </c>
      <c r="N146" s="182" t="s">
        <v>46</v>
      </c>
      <c r="O146" s="63"/>
      <c r="P146" s="183">
        <f>O146*H146</f>
        <v>0</v>
      </c>
      <c r="Q146" s="183">
        <v>6.0000000000000002E-5</v>
      </c>
      <c r="R146" s="183">
        <f>Q146*H146</f>
        <v>3.8460000000000001E-2</v>
      </c>
      <c r="S146" s="183">
        <v>0</v>
      </c>
      <c r="T146" s="184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85" t="s">
        <v>134</v>
      </c>
      <c r="AT146" s="185" t="s">
        <v>130</v>
      </c>
      <c r="AU146" s="185" t="s">
        <v>85</v>
      </c>
      <c r="AY146" s="16" t="s">
        <v>128</v>
      </c>
      <c r="BE146" s="186">
        <f>IF(N146="základní",J146,0)</f>
        <v>0</v>
      </c>
      <c r="BF146" s="186">
        <f>IF(N146="snížená",J146,0)</f>
        <v>0</v>
      </c>
      <c r="BG146" s="186">
        <f>IF(N146="zákl. přenesená",J146,0)</f>
        <v>0</v>
      </c>
      <c r="BH146" s="186">
        <f>IF(N146="sníž. přenesená",J146,0)</f>
        <v>0</v>
      </c>
      <c r="BI146" s="186">
        <f>IF(N146="nulová",J146,0)</f>
        <v>0</v>
      </c>
      <c r="BJ146" s="16" t="s">
        <v>83</v>
      </c>
      <c r="BK146" s="186">
        <f>ROUND(I146*H146,2)</f>
        <v>0</v>
      </c>
      <c r="BL146" s="16" t="s">
        <v>134</v>
      </c>
      <c r="BM146" s="185" t="s">
        <v>374</v>
      </c>
    </row>
    <row r="147" spans="1:65" s="2" customFormat="1" ht="10">
      <c r="A147" s="33"/>
      <c r="B147" s="34"/>
      <c r="C147" s="35"/>
      <c r="D147" s="187" t="s">
        <v>136</v>
      </c>
      <c r="E147" s="35"/>
      <c r="F147" s="188" t="s">
        <v>199</v>
      </c>
      <c r="G147" s="35"/>
      <c r="H147" s="35"/>
      <c r="I147" s="189"/>
      <c r="J147" s="35"/>
      <c r="K147" s="35"/>
      <c r="L147" s="38"/>
      <c r="M147" s="190"/>
      <c r="N147" s="191"/>
      <c r="O147" s="63"/>
      <c r="P147" s="63"/>
      <c r="Q147" s="63"/>
      <c r="R147" s="63"/>
      <c r="S147" s="63"/>
      <c r="T147" s="64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6" t="s">
        <v>136</v>
      </c>
      <c r="AU147" s="16" t="s">
        <v>85</v>
      </c>
    </row>
    <row r="148" spans="1:65" s="13" customFormat="1" ht="10">
      <c r="B148" s="192"/>
      <c r="C148" s="193"/>
      <c r="D148" s="194" t="s">
        <v>138</v>
      </c>
      <c r="E148" s="195" t="s">
        <v>28</v>
      </c>
      <c r="F148" s="196" t="s">
        <v>373</v>
      </c>
      <c r="G148" s="193"/>
      <c r="H148" s="197">
        <v>641</v>
      </c>
      <c r="I148" s="198"/>
      <c r="J148" s="193"/>
      <c r="K148" s="193"/>
      <c r="L148" s="199"/>
      <c r="M148" s="200"/>
      <c r="N148" s="201"/>
      <c r="O148" s="201"/>
      <c r="P148" s="201"/>
      <c r="Q148" s="201"/>
      <c r="R148" s="201"/>
      <c r="S148" s="201"/>
      <c r="T148" s="202"/>
      <c r="AT148" s="203" t="s">
        <v>138</v>
      </c>
      <c r="AU148" s="203" t="s">
        <v>85</v>
      </c>
      <c r="AV148" s="13" t="s">
        <v>85</v>
      </c>
      <c r="AW148" s="13" t="s">
        <v>35</v>
      </c>
      <c r="AX148" s="13" t="s">
        <v>75</v>
      </c>
      <c r="AY148" s="203" t="s">
        <v>128</v>
      </c>
    </row>
    <row r="149" spans="1:65" s="2" customFormat="1" ht="26.4" customHeight="1">
      <c r="A149" s="33"/>
      <c r="B149" s="34"/>
      <c r="C149" s="173" t="s">
        <v>7</v>
      </c>
      <c r="D149" s="173" t="s">
        <v>130</v>
      </c>
      <c r="E149" s="174" t="s">
        <v>185</v>
      </c>
      <c r="F149" s="175" t="s">
        <v>186</v>
      </c>
      <c r="G149" s="176" t="s">
        <v>180</v>
      </c>
      <c r="H149" s="177">
        <v>1282</v>
      </c>
      <c r="I149" s="178"/>
      <c r="J149" s="179">
        <f>ROUND(I149*H149,2)</f>
        <v>0</v>
      </c>
      <c r="K149" s="180"/>
      <c r="L149" s="38"/>
      <c r="M149" s="181" t="s">
        <v>28</v>
      </c>
      <c r="N149" s="182" t="s">
        <v>46</v>
      </c>
      <c r="O149" s="63"/>
      <c r="P149" s="183">
        <f>O149*H149</f>
        <v>0</v>
      </c>
      <c r="Q149" s="183">
        <v>0</v>
      </c>
      <c r="R149" s="183">
        <f>Q149*H149</f>
        <v>0</v>
      </c>
      <c r="S149" s="183">
        <v>0</v>
      </c>
      <c r="T149" s="18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85" t="s">
        <v>134</v>
      </c>
      <c r="AT149" s="185" t="s">
        <v>130</v>
      </c>
      <c r="AU149" s="185" t="s">
        <v>85</v>
      </c>
      <c r="AY149" s="16" t="s">
        <v>128</v>
      </c>
      <c r="BE149" s="186">
        <f>IF(N149="základní",J149,0)</f>
        <v>0</v>
      </c>
      <c r="BF149" s="186">
        <f>IF(N149="snížená",J149,0)</f>
        <v>0</v>
      </c>
      <c r="BG149" s="186">
        <f>IF(N149="zákl. přenesená",J149,0)</f>
        <v>0</v>
      </c>
      <c r="BH149" s="186">
        <f>IF(N149="sníž. přenesená",J149,0)</f>
        <v>0</v>
      </c>
      <c r="BI149" s="186">
        <f>IF(N149="nulová",J149,0)</f>
        <v>0</v>
      </c>
      <c r="BJ149" s="16" t="s">
        <v>83</v>
      </c>
      <c r="BK149" s="186">
        <f>ROUND(I149*H149,2)</f>
        <v>0</v>
      </c>
      <c r="BL149" s="16" t="s">
        <v>134</v>
      </c>
      <c r="BM149" s="185" t="s">
        <v>375</v>
      </c>
    </row>
    <row r="150" spans="1:65" s="2" customFormat="1" ht="10">
      <c r="A150" s="33"/>
      <c r="B150" s="34"/>
      <c r="C150" s="35"/>
      <c r="D150" s="187" t="s">
        <v>136</v>
      </c>
      <c r="E150" s="35"/>
      <c r="F150" s="188" t="s">
        <v>188</v>
      </c>
      <c r="G150" s="35"/>
      <c r="H150" s="35"/>
      <c r="I150" s="189"/>
      <c r="J150" s="35"/>
      <c r="K150" s="35"/>
      <c r="L150" s="38"/>
      <c r="M150" s="190"/>
      <c r="N150" s="191"/>
      <c r="O150" s="63"/>
      <c r="P150" s="63"/>
      <c r="Q150" s="63"/>
      <c r="R150" s="63"/>
      <c r="S150" s="63"/>
      <c r="T150" s="64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6" t="s">
        <v>136</v>
      </c>
      <c r="AU150" s="16" t="s">
        <v>85</v>
      </c>
    </row>
    <row r="151" spans="1:65" s="2" customFormat="1" ht="18">
      <c r="A151" s="33"/>
      <c r="B151" s="34"/>
      <c r="C151" s="35"/>
      <c r="D151" s="194" t="s">
        <v>155</v>
      </c>
      <c r="E151" s="35"/>
      <c r="F151" s="204" t="s">
        <v>376</v>
      </c>
      <c r="G151" s="35"/>
      <c r="H151" s="35"/>
      <c r="I151" s="189"/>
      <c r="J151" s="35"/>
      <c r="K151" s="35"/>
      <c r="L151" s="38"/>
      <c r="M151" s="190"/>
      <c r="N151" s="191"/>
      <c r="O151" s="63"/>
      <c r="P151" s="63"/>
      <c r="Q151" s="63"/>
      <c r="R151" s="63"/>
      <c r="S151" s="63"/>
      <c r="T151" s="64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6" t="s">
        <v>155</v>
      </c>
      <c r="AU151" s="16" t="s">
        <v>85</v>
      </c>
    </row>
    <row r="152" spans="1:65" s="13" customFormat="1" ht="10">
      <c r="B152" s="192"/>
      <c r="C152" s="193"/>
      <c r="D152" s="194" t="s">
        <v>138</v>
      </c>
      <c r="E152" s="195" t="s">
        <v>28</v>
      </c>
      <c r="F152" s="196" t="s">
        <v>377</v>
      </c>
      <c r="G152" s="193"/>
      <c r="H152" s="197">
        <v>1282</v>
      </c>
      <c r="I152" s="198"/>
      <c r="J152" s="193"/>
      <c r="K152" s="193"/>
      <c r="L152" s="199"/>
      <c r="M152" s="200"/>
      <c r="N152" s="201"/>
      <c r="O152" s="201"/>
      <c r="P152" s="201"/>
      <c r="Q152" s="201"/>
      <c r="R152" s="201"/>
      <c r="S152" s="201"/>
      <c r="T152" s="202"/>
      <c r="AT152" s="203" t="s">
        <v>138</v>
      </c>
      <c r="AU152" s="203" t="s">
        <v>85</v>
      </c>
      <c r="AV152" s="13" t="s">
        <v>85</v>
      </c>
      <c r="AW152" s="13" t="s">
        <v>35</v>
      </c>
      <c r="AX152" s="13" t="s">
        <v>83</v>
      </c>
      <c r="AY152" s="203" t="s">
        <v>128</v>
      </c>
    </row>
    <row r="153" spans="1:65" s="2" customFormat="1" ht="16.5" customHeight="1">
      <c r="A153" s="33"/>
      <c r="B153" s="34"/>
      <c r="C153" s="173" t="s">
        <v>301</v>
      </c>
      <c r="D153" s="173" t="s">
        <v>130</v>
      </c>
      <c r="E153" s="174" t="s">
        <v>178</v>
      </c>
      <c r="F153" s="175" t="s">
        <v>179</v>
      </c>
      <c r="G153" s="176" t="s">
        <v>180</v>
      </c>
      <c r="H153" s="177">
        <v>1282</v>
      </c>
      <c r="I153" s="178"/>
      <c r="J153" s="179">
        <f>ROUND(I153*H153,2)</f>
        <v>0</v>
      </c>
      <c r="K153" s="180"/>
      <c r="L153" s="38"/>
      <c r="M153" s="181" t="s">
        <v>28</v>
      </c>
      <c r="N153" s="182" t="s">
        <v>46</v>
      </c>
      <c r="O153" s="63"/>
      <c r="P153" s="183">
        <f>O153*H153</f>
        <v>0</v>
      </c>
      <c r="Q153" s="183">
        <v>0</v>
      </c>
      <c r="R153" s="183">
        <f>Q153*H153</f>
        <v>0</v>
      </c>
      <c r="S153" s="183">
        <v>0</v>
      </c>
      <c r="T153" s="18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85" t="s">
        <v>134</v>
      </c>
      <c r="AT153" s="185" t="s">
        <v>130</v>
      </c>
      <c r="AU153" s="185" t="s">
        <v>85</v>
      </c>
      <c r="AY153" s="16" t="s">
        <v>128</v>
      </c>
      <c r="BE153" s="186">
        <f>IF(N153="základní",J153,0)</f>
        <v>0</v>
      </c>
      <c r="BF153" s="186">
        <f>IF(N153="snížená",J153,0)</f>
        <v>0</v>
      </c>
      <c r="BG153" s="186">
        <f>IF(N153="zákl. přenesená",J153,0)</f>
        <v>0</v>
      </c>
      <c r="BH153" s="186">
        <f>IF(N153="sníž. přenesená",J153,0)</f>
        <v>0</v>
      </c>
      <c r="BI153" s="186">
        <f>IF(N153="nulová",J153,0)</f>
        <v>0</v>
      </c>
      <c r="BJ153" s="16" t="s">
        <v>83</v>
      </c>
      <c r="BK153" s="186">
        <f>ROUND(I153*H153,2)</f>
        <v>0</v>
      </c>
      <c r="BL153" s="16" t="s">
        <v>134</v>
      </c>
      <c r="BM153" s="185" t="s">
        <v>378</v>
      </c>
    </row>
    <row r="154" spans="1:65" s="2" customFormat="1" ht="10">
      <c r="A154" s="33"/>
      <c r="B154" s="34"/>
      <c r="C154" s="35"/>
      <c r="D154" s="187" t="s">
        <v>136</v>
      </c>
      <c r="E154" s="35"/>
      <c r="F154" s="188" t="s">
        <v>182</v>
      </c>
      <c r="G154" s="35"/>
      <c r="H154" s="35"/>
      <c r="I154" s="189"/>
      <c r="J154" s="35"/>
      <c r="K154" s="35"/>
      <c r="L154" s="38"/>
      <c r="M154" s="190"/>
      <c r="N154" s="191"/>
      <c r="O154" s="63"/>
      <c r="P154" s="63"/>
      <c r="Q154" s="63"/>
      <c r="R154" s="63"/>
      <c r="S154" s="63"/>
      <c r="T154" s="64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6" t="s">
        <v>136</v>
      </c>
      <c r="AU154" s="16" t="s">
        <v>85</v>
      </c>
    </row>
    <row r="155" spans="1:65" s="13" customFormat="1" ht="10">
      <c r="B155" s="192"/>
      <c r="C155" s="193"/>
      <c r="D155" s="194" t="s">
        <v>138</v>
      </c>
      <c r="E155" s="195" t="s">
        <v>28</v>
      </c>
      <c r="F155" s="196" t="s">
        <v>377</v>
      </c>
      <c r="G155" s="193"/>
      <c r="H155" s="197">
        <v>1282</v>
      </c>
      <c r="I155" s="198"/>
      <c r="J155" s="193"/>
      <c r="K155" s="193"/>
      <c r="L155" s="199"/>
      <c r="M155" s="200"/>
      <c r="N155" s="201"/>
      <c r="O155" s="201"/>
      <c r="P155" s="201"/>
      <c r="Q155" s="201"/>
      <c r="R155" s="201"/>
      <c r="S155" s="201"/>
      <c r="T155" s="202"/>
      <c r="AT155" s="203" t="s">
        <v>138</v>
      </c>
      <c r="AU155" s="203" t="s">
        <v>85</v>
      </c>
      <c r="AV155" s="13" t="s">
        <v>85</v>
      </c>
      <c r="AW155" s="13" t="s">
        <v>35</v>
      </c>
      <c r="AX155" s="13" t="s">
        <v>83</v>
      </c>
      <c r="AY155" s="203" t="s">
        <v>128</v>
      </c>
    </row>
    <row r="156" spans="1:65" s="2" customFormat="1" ht="36" customHeight="1">
      <c r="A156" s="33"/>
      <c r="B156" s="34"/>
      <c r="C156" s="173" t="s">
        <v>303</v>
      </c>
      <c r="D156" s="173" t="s">
        <v>130</v>
      </c>
      <c r="E156" s="174" t="s">
        <v>145</v>
      </c>
      <c r="F156" s="175" t="s">
        <v>146</v>
      </c>
      <c r="G156" s="176" t="s">
        <v>133</v>
      </c>
      <c r="H156" s="177">
        <v>1842</v>
      </c>
      <c r="I156" s="178"/>
      <c r="J156" s="179">
        <f>ROUND(I156*H156,2)</f>
        <v>0</v>
      </c>
      <c r="K156" s="180"/>
      <c r="L156" s="38"/>
      <c r="M156" s="181" t="s">
        <v>28</v>
      </c>
      <c r="N156" s="182" t="s">
        <v>46</v>
      </c>
      <c r="O156" s="63"/>
      <c r="P156" s="183">
        <f>O156*H156</f>
        <v>0</v>
      </c>
      <c r="Q156" s="183">
        <v>0</v>
      </c>
      <c r="R156" s="183">
        <f>Q156*H156</f>
        <v>0</v>
      </c>
      <c r="S156" s="183">
        <v>0.02</v>
      </c>
      <c r="T156" s="184">
        <f>S156*H156</f>
        <v>36.840000000000003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85" t="s">
        <v>134</v>
      </c>
      <c r="AT156" s="185" t="s">
        <v>130</v>
      </c>
      <c r="AU156" s="185" t="s">
        <v>85</v>
      </c>
      <c r="AY156" s="16" t="s">
        <v>128</v>
      </c>
      <c r="BE156" s="186">
        <f>IF(N156="základní",J156,0)</f>
        <v>0</v>
      </c>
      <c r="BF156" s="186">
        <f>IF(N156="snížená",J156,0)</f>
        <v>0</v>
      </c>
      <c r="BG156" s="186">
        <f>IF(N156="zákl. přenesená",J156,0)</f>
        <v>0</v>
      </c>
      <c r="BH156" s="186">
        <f>IF(N156="sníž. přenesená",J156,0)</f>
        <v>0</v>
      </c>
      <c r="BI156" s="186">
        <f>IF(N156="nulová",J156,0)</f>
        <v>0</v>
      </c>
      <c r="BJ156" s="16" t="s">
        <v>83</v>
      </c>
      <c r="BK156" s="186">
        <f>ROUND(I156*H156,2)</f>
        <v>0</v>
      </c>
      <c r="BL156" s="16" t="s">
        <v>134</v>
      </c>
      <c r="BM156" s="185" t="s">
        <v>379</v>
      </c>
    </row>
    <row r="157" spans="1:65" s="2" customFormat="1" ht="10">
      <c r="A157" s="33"/>
      <c r="B157" s="34"/>
      <c r="C157" s="35"/>
      <c r="D157" s="187" t="s">
        <v>136</v>
      </c>
      <c r="E157" s="35"/>
      <c r="F157" s="188" t="s">
        <v>148</v>
      </c>
      <c r="G157" s="35"/>
      <c r="H157" s="35"/>
      <c r="I157" s="189"/>
      <c r="J157" s="35"/>
      <c r="K157" s="35"/>
      <c r="L157" s="38"/>
      <c r="M157" s="190"/>
      <c r="N157" s="191"/>
      <c r="O157" s="63"/>
      <c r="P157" s="63"/>
      <c r="Q157" s="63"/>
      <c r="R157" s="63"/>
      <c r="S157" s="63"/>
      <c r="T157" s="64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6" t="s">
        <v>136</v>
      </c>
      <c r="AU157" s="16" t="s">
        <v>85</v>
      </c>
    </row>
    <row r="158" spans="1:65" s="13" customFormat="1" ht="10">
      <c r="B158" s="192"/>
      <c r="C158" s="193"/>
      <c r="D158" s="194" t="s">
        <v>138</v>
      </c>
      <c r="E158" s="195" t="s">
        <v>28</v>
      </c>
      <c r="F158" s="196" t="s">
        <v>336</v>
      </c>
      <c r="G158" s="193"/>
      <c r="H158" s="197">
        <v>1842</v>
      </c>
      <c r="I158" s="198"/>
      <c r="J158" s="193"/>
      <c r="K158" s="193"/>
      <c r="L158" s="199"/>
      <c r="M158" s="200"/>
      <c r="N158" s="201"/>
      <c r="O158" s="201"/>
      <c r="P158" s="201"/>
      <c r="Q158" s="201"/>
      <c r="R158" s="201"/>
      <c r="S158" s="201"/>
      <c r="T158" s="202"/>
      <c r="AT158" s="203" t="s">
        <v>138</v>
      </c>
      <c r="AU158" s="203" t="s">
        <v>85</v>
      </c>
      <c r="AV158" s="13" t="s">
        <v>85</v>
      </c>
      <c r="AW158" s="13" t="s">
        <v>35</v>
      </c>
      <c r="AX158" s="13" t="s">
        <v>83</v>
      </c>
      <c r="AY158" s="203" t="s">
        <v>128</v>
      </c>
    </row>
    <row r="159" spans="1:65" s="2" customFormat="1" ht="40.75" customHeight="1">
      <c r="A159" s="33"/>
      <c r="B159" s="34"/>
      <c r="C159" s="173" t="s">
        <v>304</v>
      </c>
      <c r="D159" s="173" t="s">
        <v>130</v>
      </c>
      <c r="E159" s="174" t="s">
        <v>380</v>
      </c>
      <c r="F159" s="175" t="s">
        <v>381</v>
      </c>
      <c r="G159" s="176" t="s">
        <v>133</v>
      </c>
      <c r="H159" s="177">
        <v>100</v>
      </c>
      <c r="I159" s="178"/>
      <c r="J159" s="179">
        <f>ROUND(I159*H159,2)</f>
        <v>0</v>
      </c>
      <c r="K159" s="180"/>
      <c r="L159" s="38"/>
      <c r="M159" s="181" t="s">
        <v>28</v>
      </c>
      <c r="N159" s="182" t="s">
        <v>46</v>
      </c>
      <c r="O159" s="63"/>
      <c r="P159" s="183">
        <f>O159*H159</f>
        <v>0</v>
      </c>
      <c r="Q159" s="183">
        <v>0</v>
      </c>
      <c r="R159" s="183">
        <f>Q159*H159</f>
        <v>0</v>
      </c>
      <c r="S159" s="183">
        <v>0.126</v>
      </c>
      <c r="T159" s="184">
        <f>S159*H159</f>
        <v>12.6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85" t="s">
        <v>134</v>
      </c>
      <c r="AT159" s="185" t="s">
        <v>130</v>
      </c>
      <c r="AU159" s="185" t="s">
        <v>85</v>
      </c>
      <c r="AY159" s="16" t="s">
        <v>128</v>
      </c>
      <c r="BE159" s="186">
        <f>IF(N159="základní",J159,0)</f>
        <v>0</v>
      </c>
      <c r="BF159" s="186">
        <f>IF(N159="snížená",J159,0)</f>
        <v>0</v>
      </c>
      <c r="BG159" s="186">
        <f>IF(N159="zákl. přenesená",J159,0)</f>
        <v>0</v>
      </c>
      <c r="BH159" s="186">
        <f>IF(N159="sníž. přenesená",J159,0)</f>
        <v>0</v>
      </c>
      <c r="BI159" s="186">
        <f>IF(N159="nulová",J159,0)</f>
        <v>0</v>
      </c>
      <c r="BJ159" s="16" t="s">
        <v>83</v>
      </c>
      <c r="BK159" s="186">
        <f>ROUND(I159*H159,2)</f>
        <v>0</v>
      </c>
      <c r="BL159" s="16" t="s">
        <v>134</v>
      </c>
      <c r="BM159" s="185" t="s">
        <v>382</v>
      </c>
    </row>
    <row r="160" spans="1:65" s="2" customFormat="1" ht="10">
      <c r="A160" s="33"/>
      <c r="B160" s="34"/>
      <c r="C160" s="35"/>
      <c r="D160" s="187" t="s">
        <v>136</v>
      </c>
      <c r="E160" s="35"/>
      <c r="F160" s="188" t="s">
        <v>383</v>
      </c>
      <c r="G160" s="35"/>
      <c r="H160" s="35"/>
      <c r="I160" s="189"/>
      <c r="J160" s="35"/>
      <c r="K160" s="35"/>
      <c r="L160" s="38"/>
      <c r="M160" s="190"/>
      <c r="N160" s="191"/>
      <c r="O160" s="63"/>
      <c r="P160" s="63"/>
      <c r="Q160" s="63"/>
      <c r="R160" s="63"/>
      <c r="S160" s="63"/>
      <c r="T160" s="64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6" t="s">
        <v>136</v>
      </c>
      <c r="AU160" s="16" t="s">
        <v>85</v>
      </c>
    </row>
    <row r="161" spans="1:65" s="13" customFormat="1" ht="10">
      <c r="B161" s="192"/>
      <c r="C161" s="193"/>
      <c r="D161" s="194" t="s">
        <v>138</v>
      </c>
      <c r="E161" s="195" t="s">
        <v>28</v>
      </c>
      <c r="F161" s="196" t="s">
        <v>384</v>
      </c>
      <c r="G161" s="193"/>
      <c r="H161" s="197">
        <v>100</v>
      </c>
      <c r="I161" s="198"/>
      <c r="J161" s="193"/>
      <c r="K161" s="193"/>
      <c r="L161" s="199"/>
      <c r="M161" s="200"/>
      <c r="N161" s="201"/>
      <c r="O161" s="201"/>
      <c r="P161" s="201"/>
      <c r="Q161" s="201"/>
      <c r="R161" s="201"/>
      <c r="S161" s="201"/>
      <c r="T161" s="202"/>
      <c r="AT161" s="203" t="s">
        <v>138</v>
      </c>
      <c r="AU161" s="203" t="s">
        <v>85</v>
      </c>
      <c r="AV161" s="13" t="s">
        <v>85</v>
      </c>
      <c r="AW161" s="13" t="s">
        <v>35</v>
      </c>
      <c r="AX161" s="13" t="s">
        <v>83</v>
      </c>
      <c r="AY161" s="203" t="s">
        <v>128</v>
      </c>
    </row>
    <row r="162" spans="1:65" s="12" customFormat="1" ht="20.9" customHeight="1">
      <c r="B162" s="157"/>
      <c r="C162" s="158"/>
      <c r="D162" s="159" t="s">
        <v>74</v>
      </c>
      <c r="E162" s="171" t="s">
        <v>200</v>
      </c>
      <c r="F162" s="171" t="s">
        <v>201</v>
      </c>
      <c r="G162" s="158"/>
      <c r="H162" s="158"/>
      <c r="I162" s="161"/>
      <c r="J162" s="172">
        <f>BK162</f>
        <v>0</v>
      </c>
      <c r="K162" s="158"/>
      <c r="L162" s="163"/>
      <c r="M162" s="164"/>
      <c r="N162" s="165"/>
      <c r="O162" s="165"/>
      <c r="P162" s="166">
        <f>SUM(P163:P165)</f>
        <v>0</v>
      </c>
      <c r="Q162" s="165"/>
      <c r="R162" s="166">
        <f>SUM(R163:R165)</f>
        <v>0</v>
      </c>
      <c r="S162" s="165"/>
      <c r="T162" s="167">
        <f>SUM(T163:T165)</f>
        <v>0</v>
      </c>
      <c r="AR162" s="168" t="s">
        <v>83</v>
      </c>
      <c r="AT162" s="169" t="s">
        <v>74</v>
      </c>
      <c r="AU162" s="169" t="s">
        <v>85</v>
      </c>
      <c r="AY162" s="168" t="s">
        <v>128</v>
      </c>
      <c r="BK162" s="170">
        <f>SUM(BK163:BK165)</f>
        <v>0</v>
      </c>
    </row>
    <row r="163" spans="1:65" s="2" customFormat="1" ht="26.4" customHeight="1">
      <c r="A163" s="33"/>
      <c r="B163" s="34"/>
      <c r="C163" s="173" t="s">
        <v>305</v>
      </c>
      <c r="D163" s="173" t="s">
        <v>130</v>
      </c>
      <c r="E163" s="174" t="s">
        <v>203</v>
      </c>
      <c r="F163" s="175" t="s">
        <v>204</v>
      </c>
      <c r="G163" s="176" t="s">
        <v>205</v>
      </c>
      <c r="H163" s="177">
        <v>46</v>
      </c>
      <c r="I163" s="178"/>
      <c r="J163" s="179">
        <f>ROUND(I163*H163,2)</f>
        <v>0</v>
      </c>
      <c r="K163" s="180"/>
      <c r="L163" s="38"/>
      <c r="M163" s="181" t="s">
        <v>28</v>
      </c>
      <c r="N163" s="182" t="s">
        <v>46</v>
      </c>
      <c r="O163" s="63"/>
      <c r="P163" s="183">
        <f>O163*H163</f>
        <v>0</v>
      </c>
      <c r="Q163" s="183">
        <v>0</v>
      </c>
      <c r="R163" s="183">
        <f>Q163*H163</f>
        <v>0</v>
      </c>
      <c r="S163" s="183">
        <v>0</v>
      </c>
      <c r="T163" s="184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85" t="s">
        <v>134</v>
      </c>
      <c r="AT163" s="185" t="s">
        <v>130</v>
      </c>
      <c r="AU163" s="185" t="s">
        <v>144</v>
      </c>
      <c r="AY163" s="16" t="s">
        <v>128</v>
      </c>
      <c r="BE163" s="186">
        <f>IF(N163="základní",J163,0)</f>
        <v>0</v>
      </c>
      <c r="BF163" s="186">
        <f>IF(N163="snížená",J163,0)</f>
        <v>0</v>
      </c>
      <c r="BG163" s="186">
        <f>IF(N163="zákl. přenesená",J163,0)</f>
        <v>0</v>
      </c>
      <c r="BH163" s="186">
        <f>IF(N163="sníž. přenesená",J163,0)</f>
        <v>0</v>
      </c>
      <c r="BI163" s="186">
        <f>IF(N163="nulová",J163,0)</f>
        <v>0</v>
      </c>
      <c r="BJ163" s="16" t="s">
        <v>83</v>
      </c>
      <c r="BK163" s="186">
        <f>ROUND(I163*H163,2)</f>
        <v>0</v>
      </c>
      <c r="BL163" s="16" t="s">
        <v>134</v>
      </c>
      <c r="BM163" s="185" t="s">
        <v>385</v>
      </c>
    </row>
    <row r="164" spans="1:65" s="2" customFormat="1" ht="10">
      <c r="A164" s="33"/>
      <c r="B164" s="34"/>
      <c r="C164" s="35"/>
      <c r="D164" s="187" t="s">
        <v>136</v>
      </c>
      <c r="E164" s="35"/>
      <c r="F164" s="188" t="s">
        <v>207</v>
      </c>
      <c r="G164" s="35"/>
      <c r="H164" s="35"/>
      <c r="I164" s="189"/>
      <c r="J164" s="35"/>
      <c r="K164" s="35"/>
      <c r="L164" s="38"/>
      <c r="M164" s="190"/>
      <c r="N164" s="191"/>
      <c r="O164" s="63"/>
      <c r="P164" s="63"/>
      <c r="Q164" s="63"/>
      <c r="R164" s="63"/>
      <c r="S164" s="63"/>
      <c r="T164" s="64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6" t="s">
        <v>136</v>
      </c>
      <c r="AU164" s="16" t="s">
        <v>144</v>
      </c>
    </row>
    <row r="165" spans="1:65" s="13" customFormat="1" ht="10">
      <c r="B165" s="192"/>
      <c r="C165" s="193"/>
      <c r="D165" s="194" t="s">
        <v>138</v>
      </c>
      <c r="E165" s="195" t="s">
        <v>28</v>
      </c>
      <c r="F165" s="196" t="s">
        <v>386</v>
      </c>
      <c r="G165" s="193"/>
      <c r="H165" s="197">
        <v>46</v>
      </c>
      <c r="I165" s="198"/>
      <c r="J165" s="193"/>
      <c r="K165" s="193"/>
      <c r="L165" s="199"/>
      <c r="M165" s="200"/>
      <c r="N165" s="201"/>
      <c r="O165" s="201"/>
      <c r="P165" s="201"/>
      <c r="Q165" s="201"/>
      <c r="R165" s="201"/>
      <c r="S165" s="201"/>
      <c r="T165" s="202"/>
      <c r="AT165" s="203" t="s">
        <v>138</v>
      </c>
      <c r="AU165" s="203" t="s">
        <v>144</v>
      </c>
      <c r="AV165" s="13" t="s">
        <v>85</v>
      </c>
      <c r="AW165" s="13" t="s">
        <v>35</v>
      </c>
      <c r="AX165" s="13" t="s">
        <v>75</v>
      </c>
      <c r="AY165" s="203" t="s">
        <v>128</v>
      </c>
    </row>
    <row r="166" spans="1:65" s="12" customFormat="1" ht="22.75" customHeight="1">
      <c r="B166" s="157"/>
      <c r="C166" s="158"/>
      <c r="D166" s="159" t="s">
        <v>74</v>
      </c>
      <c r="E166" s="171" t="s">
        <v>209</v>
      </c>
      <c r="F166" s="171" t="s">
        <v>210</v>
      </c>
      <c r="G166" s="158"/>
      <c r="H166" s="158"/>
      <c r="I166" s="161"/>
      <c r="J166" s="172">
        <f>BK166</f>
        <v>0</v>
      </c>
      <c r="K166" s="158"/>
      <c r="L166" s="163"/>
      <c r="M166" s="164"/>
      <c r="N166" s="165"/>
      <c r="O166" s="165"/>
      <c r="P166" s="166">
        <f>SUM(P167:P185)</f>
        <v>0</v>
      </c>
      <c r="Q166" s="165"/>
      <c r="R166" s="166">
        <f>SUM(R167:R185)</f>
        <v>0</v>
      </c>
      <c r="S166" s="165"/>
      <c r="T166" s="167">
        <f>SUM(T167:T185)</f>
        <v>0</v>
      </c>
      <c r="AR166" s="168" t="s">
        <v>83</v>
      </c>
      <c r="AT166" s="169" t="s">
        <v>74</v>
      </c>
      <c r="AU166" s="169" t="s">
        <v>83</v>
      </c>
      <c r="AY166" s="168" t="s">
        <v>128</v>
      </c>
      <c r="BK166" s="170">
        <f>SUM(BK167:BK185)</f>
        <v>0</v>
      </c>
    </row>
    <row r="167" spans="1:65" s="2" customFormat="1" ht="26.4" customHeight="1">
      <c r="A167" s="33"/>
      <c r="B167" s="34"/>
      <c r="C167" s="173" t="s">
        <v>306</v>
      </c>
      <c r="D167" s="173" t="s">
        <v>130</v>
      </c>
      <c r="E167" s="174" t="s">
        <v>387</v>
      </c>
      <c r="F167" s="175" t="s">
        <v>388</v>
      </c>
      <c r="G167" s="176" t="s">
        <v>205</v>
      </c>
      <c r="H167" s="177">
        <v>46</v>
      </c>
      <c r="I167" s="178"/>
      <c r="J167" s="179">
        <f>ROUND(I167*H167,2)</f>
        <v>0</v>
      </c>
      <c r="K167" s="180"/>
      <c r="L167" s="38"/>
      <c r="M167" s="181" t="s">
        <v>28</v>
      </c>
      <c r="N167" s="182" t="s">
        <v>46</v>
      </c>
      <c r="O167" s="63"/>
      <c r="P167" s="183">
        <f>O167*H167</f>
        <v>0</v>
      </c>
      <c r="Q167" s="183">
        <v>0</v>
      </c>
      <c r="R167" s="183">
        <f>Q167*H167</f>
        <v>0</v>
      </c>
      <c r="S167" s="183">
        <v>0</v>
      </c>
      <c r="T167" s="184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85" t="s">
        <v>134</v>
      </c>
      <c r="AT167" s="185" t="s">
        <v>130</v>
      </c>
      <c r="AU167" s="185" t="s">
        <v>85</v>
      </c>
      <c r="AY167" s="16" t="s">
        <v>128</v>
      </c>
      <c r="BE167" s="186">
        <f>IF(N167="základní",J167,0)</f>
        <v>0</v>
      </c>
      <c r="BF167" s="186">
        <f>IF(N167="snížená",J167,0)</f>
        <v>0</v>
      </c>
      <c r="BG167" s="186">
        <f>IF(N167="zákl. přenesená",J167,0)</f>
        <v>0</v>
      </c>
      <c r="BH167" s="186">
        <f>IF(N167="sníž. přenesená",J167,0)</f>
        <v>0</v>
      </c>
      <c r="BI167" s="186">
        <f>IF(N167="nulová",J167,0)</f>
        <v>0</v>
      </c>
      <c r="BJ167" s="16" t="s">
        <v>83</v>
      </c>
      <c r="BK167" s="186">
        <f>ROUND(I167*H167,2)</f>
        <v>0</v>
      </c>
      <c r="BL167" s="16" t="s">
        <v>134</v>
      </c>
      <c r="BM167" s="185" t="s">
        <v>389</v>
      </c>
    </row>
    <row r="168" spans="1:65" s="2" customFormat="1" ht="10">
      <c r="A168" s="33"/>
      <c r="B168" s="34"/>
      <c r="C168" s="35"/>
      <c r="D168" s="187" t="s">
        <v>136</v>
      </c>
      <c r="E168" s="35"/>
      <c r="F168" s="188" t="s">
        <v>390</v>
      </c>
      <c r="G168" s="35"/>
      <c r="H168" s="35"/>
      <c r="I168" s="189"/>
      <c r="J168" s="35"/>
      <c r="K168" s="35"/>
      <c r="L168" s="38"/>
      <c r="M168" s="190"/>
      <c r="N168" s="191"/>
      <c r="O168" s="63"/>
      <c r="P168" s="63"/>
      <c r="Q168" s="63"/>
      <c r="R168" s="63"/>
      <c r="S168" s="63"/>
      <c r="T168" s="64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6" t="s">
        <v>136</v>
      </c>
      <c r="AU168" s="16" t="s">
        <v>85</v>
      </c>
    </row>
    <row r="169" spans="1:65" s="13" customFormat="1" ht="10">
      <c r="B169" s="192"/>
      <c r="C169" s="193"/>
      <c r="D169" s="194" t="s">
        <v>138</v>
      </c>
      <c r="E169" s="195" t="s">
        <v>28</v>
      </c>
      <c r="F169" s="196" t="s">
        <v>386</v>
      </c>
      <c r="G169" s="193"/>
      <c r="H169" s="197">
        <v>46</v>
      </c>
      <c r="I169" s="198"/>
      <c r="J169" s="193"/>
      <c r="K169" s="193"/>
      <c r="L169" s="199"/>
      <c r="M169" s="200"/>
      <c r="N169" s="201"/>
      <c r="O169" s="201"/>
      <c r="P169" s="201"/>
      <c r="Q169" s="201"/>
      <c r="R169" s="201"/>
      <c r="S169" s="201"/>
      <c r="T169" s="202"/>
      <c r="AT169" s="203" t="s">
        <v>138</v>
      </c>
      <c r="AU169" s="203" t="s">
        <v>85</v>
      </c>
      <c r="AV169" s="13" t="s">
        <v>85</v>
      </c>
      <c r="AW169" s="13" t="s">
        <v>35</v>
      </c>
      <c r="AX169" s="13" t="s">
        <v>83</v>
      </c>
      <c r="AY169" s="203" t="s">
        <v>128</v>
      </c>
    </row>
    <row r="170" spans="1:65" s="2" customFormat="1" ht="26.4" customHeight="1">
      <c r="A170" s="33"/>
      <c r="B170" s="34"/>
      <c r="C170" s="173" t="s">
        <v>308</v>
      </c>
      <c r="D170" s="173" t="s">
        <v>130</v>
      </c>
      <c r="E170" s="174" t="s">
        <v>391</v>
      </c>
      <c r="F170" s="175" t="s">
        <v>392</v>
      </c>
      <c r="G170" s="176" t="s">
        <v>205</v>
      </c>
      <c r="H170" s="177">
        <v>874</v>
      </c>
      <c r="I170" s="178"/>
      <c r="J170" s="179">
        <f>ROUND(I170*H170,2)</f>
        <v>0</v>
      </c>
      <c r="K170" s="180"/>
      <c r="L170" s="38"/>
      <c r="M170" s="181" t="s">
        <v>28</v>
      </c>
      <c r="N170" s="182" t="s">
        <v>46</v>
      </c>
      <c r="O170" s="63"/>
      <c r="P170" s="183">
        <f>O170*H170</f>
        <v>0</v>
      </c>
      <c r="Q170" s="183">
        <v>0</v>
      </c>
      <c r="R170" s="183">
        <f>Q170*H170</f>
        <v>0</v>
      </c>
      <c r="S170" s="183">
        <v>0</v>
      </c>
      <c r="T170" s="184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85" t="s">
        <v>134</v>
      </c>
      <c r="AT170" s="185" t="s">
        <v>130</v>
      </c>
      <c r="AU170" s="185" t="s">
        <v>85</v>
      </c>
      <c r="AY170" s="16" t="s">
        <v>128</v>
      </c>
      <c r="BE170" s="186">
        <f>IF(N170="základní",J170,0)</f>
        <v>0</v>
      </c>
      <c r="BF170" s="186">
        <f>IF(N170="snížená",J170,0)</f>
        <v>0</v>
      </c>
      <c r="BG170" s="186">
        <f>IF(N170="zákl. přenesená",J170,0)</f>
        <v>0</v>
      </c>
      <c r="BH170" s="186">
        <f>IF(N170="sníž. přenesená",J170,0)</f>
        <v>0</v>
      </c>
      <c r="BI170" s="186">
        <f>IF(N170="nulová",J170,0)</f>
        <v>0</v>
      </c>
      <c r="BJ170" s="16" t="s">
        <v>83</v>
      </c>
      <c r="BK170" s="186">
        <f>ROUND(I170*H170,2)</f>
        <v>0</v>
      </c>
      <c r="BL170" s="16" t="s">
        <v>134</v>
      </c>
      <c r="BM170" s="185" t="s">
        <v>393</v>
      </c>
    </row>
    <row r="171" spans="1:65" s="2" customFormat="1" ht="10">
      <c r="A171" s="33"/>
      <c r="B171" s="34"/>
      <c r="C171" s="35"/>
      <c r="D171" s="187" t="s">
        <v>136</v>
      </c>
      <c r="E171" s="35"/>
      <c r="F171" s="188" t="s">
        <v>394</v>
      </c>
      <c r="G171" s="35"/>
      <c r="H171" s="35"/>
      <c r="I171" s="189"/>
      <c r="J171" s="35"/>
      <c r="K171" s="35"/>
      <c r="L171" s="38"/>
      <c r="M171" s="190"/>
      <c r="N171" s="191"/>
      <c r="O171" s="63"/>
      <c r="P171" s="63"/>
      <c r="Q171" s="63"/>
      <c r="R171" s="63"/>
      <c r="S171" s="63"/>
      <c r="T171" s="64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6" t="s">
        <v>136</v>
      </c>
      <c r="AU171" s="16" t="s">
        <v>85</v>
      </c>
    </row>
    <row r="172" spans="1:65" s="13" customFormat="1" ht="10">
      <c r="B172" s="192"/>
      <c r="C172" s="193"/>
      <c r="D172" s="194" t="s">
        <v>138</v>
      </c>
      <c r="E172" s="195" t="s">
        <v>28</v>
      </c>
      <c r="F172" s="196" t="s">
        <v>395</v>
      </c>
      <c r="G172" s="193"/>
      <c r="H172" s="197">
        <v>874</v>
      </c>
      <c r="I172" s="198"/>
      <c r="J172" s="193"/>
      <c r="K172" s="193"/>
      <c r="L172" s="199"/>
      <c r="M172" s="200"/>
      <c r="N172" s="201"/>
      <c r="O172" s="201"/>
      <c r="P172" s="201"/>
      <c r="Q172" s="201"/>
      <c r="R172" s="201"/>
      <c r="S172" s="201"/>
      <c r="T172" s="202"/>
      <c r="AT172" s="203" t="s">
        <v>138</v>
      </c>
      <c r="AU172" s="203" t="s">
        <v>85</v>
      </c>
      <c r="AV172" s="13" t="s">
        <v>85</v>
      </c>
      <c r="AW172" s="13" t="s">
        <v>35</v>
      </c>
      <c r="AX172" s="13" t="s">
        <v>83</v>
      </c>
      <c r="AY172" s="203" t="s">
        <v>128</v>
      </c>
    </row>
    <row r="173" spans="1:65" s="2" customFormat="1" ht="26.4" customHeight="1">
      <c r="A173" s="33"/>
      <c r="B173" s="34"/>
      <c r="C173" s="173" t="s">
        <v>310</v>
      </c>
      <c r="D173" s="173" t="s">
        <v>130</v>
      </c>
      <c r="E173" s="174" t="s">
        <v>212</v>
      </c>
      <c r="F173" s="175" t="s">
        <v>213</v>
      </c>
      <c r="G173" s="176" t="s">
        <v>205</v>
      </c>
      <c r="H173" s="177">
        <v>423</v>
      </c>
      <c r="I173" s="178"/>
      <c r="J173" s="179">
        <f>ROUND(I173*H173,2)</f>
        <v>0</v>
      </c>
      <c r="K173" s="180"/>
      <c r="L173" s="38"/>
      <c r="M173" s="181" t="s">
        <v>28</v>
      </c>
      <c r="N173" s="182" t="s">
        <v>46</v>
      </c>
      <c r="O173" s="63"/>
      <c r="P173" s="183">
        <f>O173*H173</f>
        <v>0</v>
      </c>
      <c r="Q173" s="183">
        <v>0</v>
      </c>
      <c r="R173" s="183">
        <f>Q173*H173</f>
        <v>0</v>
      </c>
      <c r="S173" s="183">
        <v>0</v>
      </c>
      <c r="T173" s="184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85" t="s">
        <v>134</v>
      </c>
      <c r="AT173" s="185" t="s">
        <v>130</v>
      </c>
      <c r="AU173" s="185" t="s">
        <v>85</v>
      </c>
      <c r="AY173" s="16" t="s">
        <v>128</v>
      </c>
      <c r="BE173" s="186">
        <f>IF(N173="základní",J173,0)</f>
        <v>0</v>
      </c>
      <c r="BF173" s="186">
        <f>IF(N173="snížená",J173,0)</f>
        <v>0</v>
      </c>
      <c r="BG173" s="186">
        <f>IF(N173="zákl. přenesená",J173,0)</f>
        <v>0</v>
      </c>
      <c r="BH173" s="186">
        <f>IF(N173="sníž. přenesená",J173,0)</f>
        <v>0</v>
      </c>
      <c r="BI173" s="186">
        <f>IF(N173="nulová",J173,0)</f>
        <v>0</v>
      </c>
      <c r="BJ173" s="16" t="s">
        <v>83</v>
      </c>
      <c r="BK173" s="186">
        <f>ROUND(I173*H173,2)</f>
        <v>0</v>
      </c>
      <c r="BL173" s="16" t="s">
        <v>134</v>
      </c>
      <c r="BM173" s="185" t="s">
        <v>396</v>
      </c>
    </row>
    <row r="174" spans="1:65" s="2" customFormat="1" ht="10">
      <c r="A174" s="33"/>
      <c r="B174" s="34"/>
      <c r="C174" s="35"/>
      <c r="D174" s="187" t="s">
        <v>136</v>
      </c>
      <c r="E174" s="35"/>
      <c r="F174" s="188" t="s">
        <v>215</v>
      </c>
      <c r="G174" s="35"/>
      <c r="H174" s="35"/>
      <c r="I174" s="189"/>
      <c r="J174" s="35"/>
      <c r="K174" s="35"/>
      <c r="L174" s="38"/>
      <c r="M174" s="190"/>
      <c r="N174" s="191"/>
      <c r="O174" s="63"/>
      <c r="P174" s="63"/>
      <c r="Q174" s="63"/>
      <c r="R174" s="63"/>
      <c r="S174" s="63"/>
      <c r="T174" s="64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6" t="s">
        <v>136</v>
      </c>
      <c r="AU174" s="16" t="s">
        <v>85</v>
      </c>
    </row>
    <row r="175" spans="1:65" s="2" customFormat="1" ht="18">
      <c r="A175" s="33"/>
      <c r="B175" s="34"/>
      <c r="C175" s="35"/>
      <c r="D175" s="194" t="s">
        <v>155</v>
      </c>
      <c r="E175" s="35"/>
      <c r="F175" s="204" t="s">
        <v>216</v>
      </c>
      <c r="G175" s="35"/>
      <c r="H175" s="35"/>
      <c r="I175" s="189"/>
      <c r="J175" s="35"/>
      <c r="K175" s="35"/>
      <c r="L175" s="38"/>
      <c r="M175" s="190"/>
      <c r="N175" s="191"/>
      <c r="O175" s="63"/>
      <c r="P175" s="63"/>
      <c r="Q175" s="63"/>
      <c r="R175" s="63"/>
      <c r="S175" s="63"/>
      <c r="T175" s="64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6" t="s">
        <v>155</v>
      </c>
      <c r="AU175" s="16" t="s">
        <v>85</v>
      </c>
    </row>
    <row r="176" spans="1:65" s="13" customFormat="1" ht="10">
      <c r="B176" s="192"/>
      <c r="C176" s="193"/>
      <c r="D176" s="194" t="s">
        <v>138</v>
      </c>
      <c r="E176" s="195" t="s">
        <v>28</v>
      </c>
      <c r="F176" s="196" t="s">
        <v>397</v>
      </c>
      <c r="G176" s="193"/>
      <c r="H176" s="197">
        <v>423</v>
      </c>
      <c r="I176" s="198"/>
      <c r="J176" s="193"/>
      <c r="K176" s="193"/>
      <c r="L176" s="199"/>
      <c r="M176" s="200"/>
      <c r="N176" s="201"/>
      <c r="O176" s="201"/>
      <c r="P176" s="201"/>
      <c r="Q176" s="201"/>
      <c r="R176" s="201"/>
      <c r="S176" s="201"/>
      <c r="T176" s="202"/>
      <c r="AT176" s="203" t="s">
        <v>138</v>
      </c>
      <c r="AU176" s="203" t="s">
        <v>85</v>
      </c>
      <c r="AV176" s="13" t="s">
        <v>85</v>
      </c>
      <c r="AW176" s="13" t="s">
        <v>35</v>
      </c>
      <c r="AX176" s="13" t="s">
        <v>75</v>
      </c>
      <c r="AY176" s="203" t="s">
        <v>128</v>
      </c>
    </row>
    <row r="177" spans="1:65" s="2" customFormat="1" ht="26.4" customHeight="1">
      <c r="A177" s="33"/>
      <c r="B177" s="34"/>
      <c r="C177" s="173" t="s">
        <v>312</v>
      </c>
      <c r="D177" s="173" t="s">
        <v>130</v>
      </c>
      <c r="E177" s="174" t="s">
        <v>218</v>
      </c>
      <c r="F177" s="175" t="s">
        <v>219</v>
      </c>
      <c r="G177" s="176" t="s">
        <v>205</v>
      </c>
      <c r="H177" s="177">
        <v>8037</v>
      </c>
      <c r="I177" s="178"/>
      <c r="J177" s="179">
        <f>ROUND(I177*H177,2)</f>
        <v>0</v>
      </c>
      <c r="K177" s="180"/>
      <c r="L177" s="38"/>
      <c r="M177" s="181" t="s">
        <v>28</v>
      </c>
      <c r="N177" s="182" t="s">
        <v>46</v>
      </c>
      <c r="O177" s="63"/>
      <c r="P177" s="183">
        <f>O177*H177</f>
        <v>0</v>
      </c>
      <c r="Q177" s="183">
        <v>0</v>
      </c>
      <c r="R177" s="183">
        <f>Q177*H177</f>
        <v>0</v>
      </c>
      <c r="S177" s="183">
        <v>0</v>
      </c>
      <c r="T177" s="184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85" t="s">
        <v>134</v>
      </c>
      <c r="AT177" s="185" t="s">
        <v>130</v>
      </c>
      <c r="AU177" s="185" t="s">
        <v>85</v>
      </c>
      <c r="AY177" s="16" t="s">
        <v>128</v>
      </c>
      <c r="BE177" s="186">
        <f>IF(N177="základní",J177,0)</f>
        <v>0</v>
      </c>
      <c r="BF177" s="186">
        <f>IF(N177="snížená",J177,0)</f>
        <v>0</v>
      </c>
      <c r="BG177" s="186">
        <f>IF(N177="zákl. přenesená",J177,0)</f>
        <v>0</v>
      </c>
      <c r="BH177" s="186">
        <f>IF(N177="sníž. přenesená",J177,0)</f>
        <v>0</v>
      </c>
      <c r="BI177" s="186">
        <f>IF(N177="nulová",J177,0)</f>
        <v>0</v>
      </c>
      <c r="BJ177" s="16" t="s">
        <v>83</v>
      </c>
      <c r="BK177" s="186">
        <f>ROUND(I177*H177,2)</f>
        <v>0</v>
      </c>
      <c r="BL177" s="16" t="s">
        <v>134</v>
      </c>
      <c r="BM177" s="185" t="s">
        <v>398</v>
      </c>
    </row>
    <row r="178" spans="1:65" s="2" customFormat="1" ht="10">
      <c r="A178" s="33"/>
      <c r="B178" s="34"/>
      <c r="C178" s="35"/>
      <c r="D178" s="187" t="s">
        <v>136</v>
      </c>
      <c r="E178" s="35"/>
      <c r="F178" s="188" t="s">
        <v>221</v>
      </c>
      <c r="G178" s="35"/>
      <c r="H178" s="35"/>
      <c r="I178" s="189"/>
      <c r="J178" s="35"/>
      <c r="K178" s="35"/>
      <c r="L178" s="38"/>
      <c r="M178" s="190"/>
      <c r="N178" s="191"/>
      <c r="O178" s="63"/>
      <c r="P178" s="63"/>
      <c r="Q178" s="63"/>
      <c r="R178" s="63"/>
      <c r="S178" s="63"/>
      <c r="T178" s="64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6" t="s">
        <v>136</v>
      </c>
      <c r="AU178" s="16" t="s">
        <v>85</v>
      </c>
    </row>
    <row r="179" spans="1:65" s="13" customFormat="1" ht="10">
      <c r="B179" s="192"/>
      <c r="C179" s="193"/>
      <c r="D179" s="194" t="s">
        <v>138</v>
      </c>
      <c r="E179" s="195" t="s">
        <v>28</v>
      </c>
      <c r="F179" s="196" t="s">
        <v>399</v>
      </c>
      <c r="G179" s="193"/>
      <c r="H179" s="197">
        <v>8037</v>
      </c>
      <c r="I179" s="198"/>
      <c r="J179" s="193"/>
      <c r="K179" s="193"/>
      <c r="L179" s="199"/>
      <c r="M179" s="200"/>
      <c r="N179" s="201"/>
      <c r="O179" s="201"/>
      <c r="P179" s="201"/>
      <c r="Q179" s="201"/>
      <c r="R179" s="201"/>
      <c r="S179" s="201"/>
      <c r="T179" s="202"/>
      <c r="AT179" s="203" t="s">
        <v>138</v>
      </c>
      <c r="AU179" s="203" t="s">
        <v>85</v>
      </c>
      <c r="AV179" s="13" t="s">
        <v>85</v>
      </c>
      <c r="AW179" s="13" t="s">
        <v>35</v>
      </c>
      <c r="AX179" s="13" t="s">
        <v>83</v>
      </c>
      <c r="AY179" s="203" t="s">
        <v>128</v>
      </c>
    </row>
    <row r="180" spans="1:65" s="2" customFormat="1" ht="26.4" customHeight="1">
      <c r="A180" s="33"/>
      <c r="B180" s="34"/>
      <c r="C180" s="173" t="s">
        <v>285</v>
      </c>
      <c r="D180" s="173" t="s">
        <v>130</v>
      </c>
      <c r="E180" s="174" t="s">
        <v>324</v>
      </c>
      <c r="F180" s="175" t="s">
        <v>325</v>
      </c>
      <c r="G180" s="176" t="s">
        <v>205</v>
      </c>
      <c r="H180" s="177">
        <v>46</v>
      </c>
      <c r="I180" s="178"/>
      <c r="J180" s="179">
        <f>ROUND(I180*H180,2)</f>
        <v>0</v>
      </c>
      <c r="K180" s="180"/>
      <c r="L180" s="38"/>
      <c r="M180" s="181" t="s">
        <v>28</v>
      </c>
      <c r="N180" s="182" t="s">
        <v>46</v>
      </c>
      <c r="O180" s="63"/>
      <c r="P180" s="183">
        <f>O180*H180</f>
        <v>0</v>
      </c>
      <c r="Q180" s="183">
        <v>0</v>
      </c>
      <c r="R180" s="183">
        <f>Q180*H180</f>
        <v>0</v>
      </c>
      <c r="S180" s="183">
        <v>0</v>
      </c>
      <c r="T180" s="184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85" t="s">
        <v>134</v>
      </c>
      <c r="AT180" s="185" t="s">
        <v>130</v>
      </c>
      <c r="AU180" s="185" t="s">
        <v>85</v>
      </c>
      <c r="AY180" s="16" t="s">
        <v>128</v>
      </c>
      <c r="BE180" s="186">
        <f>IF(N180="základní",J180,0)</f>
        <v>0</v>
      </c>
      <c r="BF180" s="186">
        <f>IF(N180="snížená",J180,0)</f>
        <v>0</v>
      </c>
      <c r="BG180" s="186">
        <f>IF(N180="zákl. přenesená",J180,0)</f>
        <v>0</v>
      </c>
      <c r="BH180" s="186">
        <f>IF(N180="sníž. přenesená",J180,0)</f>
        <v>0</v>
      </c>
      <c r="BI180" s="186">
        <f>IF(N180="nulová",J180,0)</f>
        <v>0</v>
      </c>
      <c r="BJ180" s="16" t="s">
        <v>83</v>
      </c>
      <c r="BK180" s="186">
        <f>ROUND(I180*H180,2)</f>
        <v>0</v>
      </c>
      <c r="BL180" s="16" t="s">
        <v>134</v>
      </c>
      <c r="BM180" s="185" t="s">
        <v>400</v>
      </c>
    </row>
    <row r="181" spans="1:65" s="2" customFormat="1" ht="10">
      <c r="A181" s="33"/>
      <c r="B181" s="34"/>
      <c r="C181" s="35"/>
      <c r="D181" s="187" t="s">
        <v>136</v>
      </c>
      <c r="E181" s="35"/>
      <c r="F181" s="188" t="s">
        <v>327</v>
      </c>
      <c r="G181" s="35"/>
      <c r="H181" s="35"/>
      <c r="I181" s="189"/>
      <c r="J181" s="35"/>
      <c r="K181" s="35"/>
      <c r="L181" s="38"/>
      <c r="M181" s="190"/>
      <c r="N181" s="191"/>
      <c r="O181" s="63"/>
      <c r="P181" s="63"/>
      <c r="Q181" s="63"/>
      <c r="R181" s="63"/>
      <c r="S181" s="63"/>
      <c r="T181" s="64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6" t="s">
        <v>136</v>
      </c>
      <c r="AU181" s="16" t="s">
        <v>85</v>
      </c>
    </row>
    <row r="182" spans="1:65" s="13" customFormat="1" ht="10">
      <c r="B182" s="192"/>
      <c r="C182" s="193"/>
      <c r="D182" s="194" t="s">
        <v>138</v>
      </c>
      <c r="E182" s="195" t="s">
        <v>28</v>
      </c>
      <c r="F182" s="196" t="s">
        <v>386</v>
      </c>
      <c r="G182" s="193"/>
      <c r="H182" s="197">
        <v>46</v>
      </c>
      <c r="I182" s="198"/>
      <c r="J182" s="193"/>
      <c r="K182" s="193"/>
      <c r="L182" s="199"/>
      <c r="M182" s="200"/>
      <c r="N182" s="201"/>
      <c r="O182" s="201"/>
      <c r="P182" s="201"/>
      <c r="Q182" s="201"/>
      <c r="R182" s="201"/>
      <c r="S182" s="201"/>
      <c r="T182" s="202"/>
      <c r="AT182" s="203" t="s">
        <v>138</v>
      </c>
      <c r="AU182" s="203" t="s">
        <v>85</v>
      </c>
      <c r="AV182" s="13" t="s">
        <v>85</v>
      </c>
      <c r="AW182" s="13" t="s">
        <v>35</v>
      </c>
      <c r="AX182" s="13" t="s">
        <v>83</v>
      </c>
      <c r="AY182" s="203" t="s">
        <v>128</v>
      </c>
    </row>
    <row r="183" spans="1:65" s="2" customFormat="1" ht="26.4" customHeight="1">
      <c r="A183" s="33"/>
      <c r="B183" s="34"/>
      <c r="C183" s="173" t="s">
        <v>323</v>
      </c>
      <c r="D183" s="173" t="s">
        <v>130</v>
      </c>
      <c r="E183" s="174" t="s">
        <v>401</v>
      </c>
      <c r="F183" s="175" t="s">
        <v>402</v>
      </c>
      <c r="G183" s="176" t="s">
        <v>205</v>
      </c>
      <c r="H183" s="177">
        <v>423</v>
      </c>
      <c r="I183" s="178"/>
      <c r="J183" s="179">
        <f>ROUND(I183*H183,2)</f>
        <v>0</v>
      </c>
      <c r="K183" s="180"/>
      <c r="L183" s="38"/>
      <c r="M183" s="181" t="s">
        <v>28</v>
      </c>
      <c r="N183" s="182" t="s">
        <v>46</v>
      </c>
      <c r="O183" s="63"/>
      <c r="P183" s="183">
        <f>O183*H183</f>
        <v>0</v>
      </c>
      <c r="Q183" s="183">
        <v>0</v>
      </c>
      <c r="R183" s="183">
        <f>Q183*H183</f>
        <v>0</v>
      </c>
      <c r="S183" s="183">
        <v>0</v>
      </c>
      <c r="T183" s="184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85" t="s">
        <v>134</v>
      </c>
      <c r="AT183" s="185" t="s">
        <v>130</v>
      </c>
      <c r="AU183" s="185" t="s">
        <v>85</v>
      </c>
      <c r="AY183" s="16" t="s">
        <v>128</v>
      </c>
      <c r="BE183" s="186">
        <f>IF(N183="základní",J183,0)</f>
        <v>0</v>
      </c>
      <c r="BF183" s="186">
        <f>IF(N183="snížená",J183,0)</f>
        <v>0</v>
      </c>
      <c r="BG183" s="186">
        <f>IF(N183="zákl. přenesená",J183,0)</f>
        <v>0</v>
      </c>
      <c r="BH183" s="186">
        <f>IF(N183="sníž. přenesená",J183,0)</f>
        <v>0</v>
      </c>
      <c r="BI183" s="186">
        <f>IF(N183="nulová",J183,0)</f>
        <v>0</v>
      </c>
      <c r="BJ183" s="16" t="s">
        <v>83</v>
      </c>
      <c r="BK183" s="186">
        <f>ROUND(I183*H183,2)</f>
        <v>0</v>
      </c>
      <c r="BL183" s="16" t="s">
        <v>134</v>
      </c>
      <c r="BM183" s="185" t="s">
        <v>403</v>
      </c>
    </row>
    <row r="184" spans="1:65" s="2" customFormat="1" ht="10">
      <c r="A184" s="33"/>
      <c r="B184" s="34"/>
      <c r="C184" s="35"/>
      <c r="D184" s="187" t="s">
        <v>136</v>
      </c>
      <c r="E184" s="35"/>
      <c r="F184" s="188" t="s">
        <v>404</v>
      </c>
      <c r="G184" s="35"/>
      <c r="H184" s="35"/>
      <c r="I184" s="189"/>
      <c r="J184" s="35"/>
      <c r="K184" s="35"/>
      <c r="L184" s="38"/>
      <c r="M184" s="190"/>
      <c r="N184" s="191"/>
      <c r="O184" s="63"/>
      <c r="P184" s="63"/>
      <c r="Q184" s="63"/>
      <c r="R184" s="63"/>
      <c r="S184" s="63"/>
      <c r="T184" s="64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6" t="s">
        <v>136</v>
      </c>
      <c r="AU184" s="16" t="s">
        <v>85</v>
      </c>
    </row>
    <row r="185" spans="1:65" s="13" customFormat="1" ht="10">
      <c r="B185" s="192"/>
      <c r="C185" s="193"/>
      <c r="D185" s="194" t="s">
        <v>138</v>
      </c>
      <c r="E185" s="195" t="s">
        <v>28</v>
      </c>
      <c r="F185" s="196" t="s">
        <v>397</v>
      </c>
      <c r="G185" s="193"/>
      <c r="H185" s="197">
        <v>423</v>
      </c>
      <c r="I185" s="198"/>
      <c r="J185" s="193"/>
      <c r="K185" s="193"/>
      <c r="L185" s="199"/>
      <c r="M185" s="205"/>
      <c r="N185" s="206"/>
      <c r="O185" s="206"/>
      <c r="P185" s="206"/>
      <c r="Q185" s="206"/>
      <c r="R185" s="206"/>
      <c r="S185" s="206"/>
      <c r="T185" s="207"/>
      <c r="AT185" s="203" t="s">
        <v>138</v>
      </c>
      <c r="AU185" s="203" t="s">
        <v>85</v>
      </c>
      <c r="AV185" s="13" t="s">
        <v>85</v>
      </c>
      <c r="AW185" s="13" t="s">
        <v>35</v>
      </c>
      <c r="AX185" s="13" t="s">
        <v>83</v>
      </c>
      <c r="AY185" s="203" t="s">
        <v>128</v>
      </c>
    </row>
    <row r="186" spans="1:65" s="2" customFormat="1" ht="7" customHeight="1">
      <c r="A186" s="33"/>
      <c r="B186" s="46"/>
      <c r="C186" s="47"/>
      <c r="D186" s="47"/>
      <c r="E186" s="47"/>
      <c r="F186" s="47"/>
      <c r="G186" s="47"/>
      <c r="H186" s="47"/>
      <c r="I186" s="47"/>
      <c r="J186" s="47"/>
      <c r="K186" s="47"/>
      <c r="L186" s="38"/>
      <c r="M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</row>
  </sheetData>
  <sheetProtection algorithmName="SHA-512" hashValue="88z2RbbZ52B6FwD6or5/jrcQqigxTPenQaR5xOOrtkqNWKcaebFrPkkXADA5ccB/h1Aza1u6pe8OF9GJO8erog==" saltValue="DRVelLFavf60gedPuXfVHVSRsuJQ+sQ8hPBaN0e8ScyQEIvbUoM7VeV80PeWBtYcmlHu39JRG8DYjruQzk1Abg==" spinCount="100000" sheet="1" objects="1" scenarios="1" formatColumns="0" formatRows="0" autoFilter="0"/>
  <autoFilter ref="C85:K185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/>
    <hyperlink ref="F93" r:id="rId2"/>
    <hyperlink ref="F96" r:id="rId3"/>
    <hyperlink ref="F99" r:id="rId4"/>
    <hyperlink ref="F102" r:id="rId5"/>
    <hyperlink ref="F105" r:id="rId6"/>
    <hyperlink ref="F108" r:id="rId7"/>
    <hyperlink ref="F111" r:id="rId8"/>
    <hyperlink ref="F115" r:id="rId9"/>
    <hyperlink ref="F118" r:id="rId10"/>
    <hyperlink ref="F121" r:id="rId11"/>
    <hyperlink ref="F124" r:id="rId12"/>
    <hyperlink ref="F138" r:id="rId13"/>
    <hyperlink ref="F144" r:id="rId14"/>
    <hyperlink ref="F147" r:id="rId15"/>
    <hyperlink ref="F150" r:id="rId16"/>
    <hyperlink ref="F154" r:id="rId17"/>
    <hyperlink ref="F157" r:id="rId18"/>
    <hyperlink ref="F160" r:id="rId19"/>
    <hyperlink ref="F164" r:id="rId20"/>
    <hyperlink ref="F168" r:id="rId21"/>
    <hyperlink ref="F171" r:id="rId22"/>
    <hyperlink ref="F174" r:id="rId23"/>
    <hyperlink ref="F178" r:id="rId24"/>
    <hyperlink ref="F181" r:id="rId25"/>
    <hyperlink ref="F184" r:id="rId2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97"/>
  <sheetViews>
    <sheetView showGridLines="0" workbookViewId="0"/>
  </sheetViews>
  <sheetFormatPr defaultRowHeight="14.5"/>
  <cols>
    <col min="1" max="1" width="8.33203125" style="1" customWidth="1"/>
    <col min="2" max="2" width="1.21875" style="1" customWidth="1"/>
    <col min="3" max="3" width="4.109375" style="1" customWidth="1"/>
    <col min="4" max="4" width="4.33203125" style="1" customWidth="1"/>
    <col min="5" max="5" width="17.109375" style="1" customWidth="1"/>
    <col min="6" max="6" width="100.77734375" style="1" customWidth="1"/>
    <col min="7" max="7" width="7.44140625" style="1" customWidth="1"/>
    <col min="8" max="8" width="14" style="1" customWidth="1"/>
    <col min="9" max="9" width="15.777343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AT2" s="16" t="s">
        <v>95</v>
      </c>
    </row>
    <row r="3" spans="1:46" s="1" customFormat="1" ht="7" customHeight="1">
      <c r="B3" s="100"/>
      <c r="C3" s="101"/>
      <c r="D3" s="101"/>
      <c r="E3" s="101"/>
      <c r="F3" s="101"/>
      <c r="G3" s="101"/>
      <c r="H3" s="101"/>
      <c r="I3" s="101"/>
      <c r="J3" s="101"/>
      <c r="K3" s="101"/>
      <c r="L3" s="19"/>
      <c r="AT3" s="16" t="s">
        <v>85</v>
      </c>
    </row>
    <row r="4" spans="1:46" s="1" customFormat="1" ht="25" customHeight="1">
      <c r="B4" s="19"/>
      <c r="D4" s="102" t="s">
        <v>96</v>
      </c>
      <c r="L4" s="19"/>
      <c r="M4" s="103" t="s">
        <v>10</v>
      </c>
      <c r="AT4" s="16" t="s">
        <v>4</v>
      </c>
    </row>
    <row r="5" spans="1:46" s="1" customFormat="1" ht="7" customHeight="1">
      <c r="B5" s="19"/>
      <c r="L5" s="19"/>
    </row>
    <row r="6" spans="1:46" s="1" customFormat="1" ht="12" customHeight="1">
      <c r="B6" s="19"/>
      <c r="D6" s="104" t="s">
        <v>16</v>
      </c>
      <c r="L6" s="19"/>
    </row>
    <row r="7" spans="1:46" s="1" customFormat="1" ht="16.5" customHeight="1">
      <c r="B7" s="19"/>
      <c r="E7" s="344" t="str">
        <f>'Rekapitulace stavby'!K6</f>
        <v>Rekonstrukce povrchu ve vybraných ulicích v Kolíně a v Zibohlavech - 1. etapa</v>
      </c>
      <c r="F7" s="345"/>
      <c r="G7" s="345"/>
      <c r="H7" s="345"/>
      <c r="L7" s="19"/>
    </row>
    <row r="8" spans="1:46" s="2" customFormat="1" ht="12" customHeight="1">
      <c r="A8" s="33"/>
      <c r="B8" s="38"/>
      <c r="C8" s="33"/>
      <c r="D8" s="104" t="s">
        <v>97</v>
      </c>
      <c r="E8" s="33"/>
      <c r="F8" s="33"/>
      <c r="G8" s="33"/>
      <c r="H8" s="33"/>
      <c r="I8" s="33"/>
      <c r="J8" s="33"/>
      <c r="K8" s="33"/>
      <c r="L8" s="105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346" t="s">
        <v>405</v>
      </c>
      <c r="F9" s="347"/>
      <c r="G9" s="347"/>
      <c r="H9" s="347"/>
      <c r="I9" s="33"/>
      <c r="J9" s="33"/>
      <c r="K9" s="33"/>
      <c r="L9" s="105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105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04" t="s">
        <v>18</v>
      </c>
      <c r="E11" s="33"/>
      <c r="F11" s="106" t="s">
        <v>28</v>
      </c>
      <c r="G11" s="33"/>
      <c r="H11" s="33"/>
      <c r="I11" s="104" t="s">
        <v>20</v>
      </c>
      <c r="J11" s="106" t="s">
        <v>28</v>
      </c>
      <c r="K11" s="33"/>
      <c r="L11" s="105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04" t="s">
        <v>22</v>
      </c>
      <c r="E12" s="33"/>
      <c r="F12" s="106" t="s">
        <v>29</v>
      </c>
      <c r="G12" s="33"/>
      <c r="H12" s="33"/>
      <c r="I12" s="104" t="s">
        <v>24</v>
      </c>
      <c r="J12" s="107" t="str">
        <f>'Rekapitulace stavby'!AN8</f>
        <v>10. 2. 2026</v>
      </c>
      <c r="K12" s="33"/>
      <c r="L12" s="105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75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105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04" t="s">
        <v>26</v>
      </c>
      <c r="E14" s="33"/>
      <c r="F14" s="33"/>
      <c r="G14" s="33"/>
      <c r="H14" s="33"/>
      <c r="I14" s="104" t="s">
        <v>27</v>
      </c>
      <c r="J14" s="106" t="s">
        <v>28</v>
      </c>
      <c r="K14" s="33"/>
      <c r="L14" s="105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06" t="s">
        <v>29</v>
      </c>
      <c r="F15" s="33"/>
      <c r="G15" s="33"/>
      <c r="H15" s="33"/>
      <c r="I15" s="104" t="s">
        <v>30</v>
      </c>
      <c r="J15" s="106" t="s">
        <v>28</v>
      </c>
      <c r="K15" s="33"/>
      <c r="L15" s="105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105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04" t="s">
        <v>31</v>
      </c>
      <c r="E17" s="33"/>
      <c r="F17" s="33"/>
      <c r="G17" s="33"/>
      <c r="H17" s="33"/>
      <c r="I17" s="104" t="s">
        <v>27</v>
      </c>
      <c r="J17" s="29" t="str">
        <f>'Rekapitulace stavby'!AN13</f>
        <v>Vyplň údaj</v>
      </c>
      <c r="K17" s="33"/>
      <c r="L17" s="105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348" t="str">
        <f>'Rekapitulace stavby'!E14</f>
        <v>Vyplň údaj</v>
      </c>
      <c r="F18" s="349"/>
      <c r="G18" s="349"/>
      <c r="H18" s="349"/>
      <c r="I18" s="104" t="s">
        <v>30</v>
      </c>
      <c r="J18" s="29" t="str">
        <f>'Rekapitulace stavby'!AN14</f>
        <v>Vyplň údaj</v>
      </c>
      <c r="K18" s="33"/>
      <c r="L18" s="105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105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04" t="s">
        <v>33</v>
      </c>
      <c r="E20" s="33"/>
      <c r="F20" s="33"/>
      <c r="G20" s="33"/>
      <c r="H20" s="33"/>
      <c r="I20" s="104" t="s">
        <v>27</v>
      </c>
      <c r="J20" s="106" t="s">
        <v>28</v>
      </c>
      <c r="K20" s="33"/>
      <c r="L20" s="105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06" t="s">
        <v>99</v>
      </c>
      <c r="F21" s="33"/>
      <c r="G21" s="33"/>
      <c r="H21" s="33"/>
      <c r="I21" s="104" t="s">
        <v>30</v>
      </c>
      <c r="J21" s="106" t="s">
        <v>28</v>
      </c>
      <c r="K21" s="33"/>
      <c r="L21" s="105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105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04" t="s">
        <v>36</v>
      </c>
      <c r="E23" s="33"/>
      <c r="F23" s="33"/>
      <c r="G23" s="33"/>
      <c r="H23" s="33"/>
      <c r="I23" s="104" t="s">
        <v>27</v>
      </c>
      <c r="J23" s="106" t="s">
        <v>37</v>
      </c>
      <c r="K23" s="33"/>
      <c r="L23" s="105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06" t="s">
        <v>38</v>
      </c>
      <c r="F24" s="33"/>
      <c r="G24" s="33"/>
      <c r="H24" s="33"/>
      <c r="I24" s="104" t="s">
        <v>30</v>
      </c>
      <c r="J24" s="106" t="s">
        <v>28</v>
      </c>
      <c r="K24" s="33"/>
      <c r="L24" s="105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105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04" t="s">
        <v>39</v>
      </c>
      <c r="E26" s="33"/>
      <c r="F26" s="33"/>
      <c r="G26" s="33"/>
      <c r="H26" s="33"/>
      <c r="I26" s="33"/>
      <c r="J26" s="33"/>
      <c r="K26" s="33"/>
      <c r="L26" s="105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8"/>
      <c r="B27" s="109"/>
      <c r="C27" s="108"/>
      <c r="D27" s="108"/>
      <c r="E27" s="350" t="s">
        <v>28</v>
      </c>
      <c r="F27" s="350"/>
      <c r="G27" s="350"/>
      <c r="H27" s="350"/>
      <c r="I27" s="108"/>
      <c r="J27" s="108"/>
      <c r="K27" s="108"/>
      <c r="L27" s="110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</row>
    <row r="28" spans="1:31" s="2" customFormat="1" ht="7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105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8"/>
      <c r="C29" s="33"/>
      <c r="D29" s="111"/>
      <c r="E29" s="111"/>
      <c r="F29" s="111"/>
      <c r="G29" s="111"/>
      <c r="H29" s="111"/>
      <c r="I29" s="111"/>
      <c r="J29" s="111"/>
      <c r="K29" s="111"/>
      <c r="L29" s="105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4" customHeight="1">
      <c r="A30" s="33"/>
      <c r="B30" s="38"/>
      <c r="C30" s="33"/>
      <c r="D30" s="112" t="s">
        <v>41</v>
      </c>
      <c r="E30" s="33"/>
      <c r="F30" s="33"/>
      <c r="G30" s="33"/>
      <c r="H30" s="33"/>
      <c r="I30" s="33"/>
      <c r="J30" s="113">
        <f>ROUND(J81, 2)</f>
        <v>0</v>
      </c>
      <c r="K30" s="33"/>
      <c r="L30" s="105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8"/>
      <c r="C31" s="33"/>
      <c r="D31" s="111"/>
      <c r="E31" s="111"/>
      <c r="F31" s="111"/>
      <c r="G31" s="111"/>
      <c r="H31" s="111"/>
      <c r="I31" s="111"/>
      <c r="J31" s="111"/>
      <c r="K31" s="111"/>
      <c r="L31" s="105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8"/>
      <c r="C32" s="33"/>
      <c r="D32" s="33"/>
      <c r="E32" s="33"/>
      <c r="F32" s="114" t="s">
        <v>43</v>
      </c>
      <c r="G32" s="33"/>
      <c r="H32" s="33"/>
      <c r="I32" s="114" t="s">
        <v>42</v>
      </c>
      <c r="J32" s="114" t="s">
        <v>44</v>
      </c>
      <c r="K32" s="33"/>
      <c r="L32" s="105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8"/>
      <c r="C33" s="33"/>
      <c r="D33" s="115" t="s">
        <v>45</v>
      </c>
      <c r="E33" s="104" t="s">
        <v>46</v>
      </c>
      <c r="F33" s="116">
        <f>ROUND((SUM(BE81:BE96)),  2)</f>
        <v>0</v>
      </c>
      <c r="G33" s="33"/>
      <c r="H33" s="33"/>
      <c r="I33" s="117">
        <v>0.21</v>
      </c>
      <c r="J33" s="116">
        <f>ROUND(((SUM(BE81:BE96))*I33),  2)</f>
        <v>0</v>
      </c>
      <c r="K33" s="33"/>
      <c r="L33" s="105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8"/>
      <c r="C34" s="33"/>
      <c r="D34" s="33"/>
      <c r="E34" s="104" t="s">
        <v>47</v>
      </c>
      <c r="F34" s="116">
        <f>ROUND((SUM(BF81:BF96)),  2)</f>
        <v>0</v>
      </c>
      <c r="G34" s="33"/>
      <c r="H34" s="33"/>
      <c r="I34" s="117">
        <v>0.15</v>
      </c>
      <c r="J34" s="116">
        <f>ROUND(((SUM(BF81:BF96))*I34),  2)</f>
        <v>0</v>
      </c>
      <c r="K34" s="33"/>
      <c r="L34" s="105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8"/>
      <c r="C35" s="33"/>
      <c r="D35" s="33"/>
      <c r="E35" s="104" t="s">
        <v>48</v>
      </c>
      <c r="F35" s="116">
        <f>ROUND((SUM(BG81:BG96)),  2)</f>
        <v>0</v>
      </c>
      <c r="G35" s="33"/>
      <c r="H35" s="33"/>
      <c r="I35" s="117">
        <v>0.21</v>
      </c>
      <c r="J35" s="116">
        <f>0</f>
        <v>0</v>
      </c>
      <c r="K35" s="33"/>
      <c r="L35" s="105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8"/>
      <c r="C36" s="33"/>
      <c r="D36" s="33"/>
      <c r="E36" s="104" t="s">
        <v>49</v>
      </c>
      <c r="F36" s="116">
        <f>ROUND((SUM(BH81:BH96)),  2)</f>
        <v>0</v>
      </c>
      <c r="G36" s="33"/>
      <c r="H36" s="33"/>
      <c r="I36" s="117">
        <v>0.15</v>
      </c>
      <c r="J36" s="116">
        <f>0</f>
        <v>0</v>
      </c>
      <c r="K36" s="33"/>
      <c r="L36" s="105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8"/>
      <c r="C37" s="33"/>
      <c r="D37" s="33"/>
      <c r="E37" s="104" t="s">
        <v>50</v>
      </c>
      <c r="F37" s="116">
        <f>ROUND((SUM(BI81:BI96)),  2)</f>
        <v>0</v>
      </c>
      <c r="G37" s="33"/>
      <c r="H37" s="33"/>
      <c r="I37" s="117">
        <v>0</v>
      </c>
      <c r="J37" s="116">
        <f>0</f>
        <v>0</v>
      </c>
      <c r="K37" s="33"/>
      <c r="L37" s="105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105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4" customHeight="1">
      <c r="A39" s="33"/>
      <c r="B39" s="38"/>
      <c r="C39" s="118"/>
      <c r="D39" s="119" t="s">
        <v>51</v>
      </c>
      <c r="E39" s="120"/>
      <c r="F39" s="120"/>
      <c r="G39" s="121" t="s">
        <v>52</v>
      </c>
      <c r="H39" s="122" t="s">
        <v>53</v>
      </c>
      <c r="I39" s="120"/>
      <c r="J39" s="123">
        <f>SUM(J30:J37)</f>
        <v>0</v>
      </c>
      <c r="K39" s="124"/>
      <c r="L39" s="105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125"/>
      <c r="C40" s="126"/>
      <c r="D40" s="126"/>
      <c r="E40" s="126"/>
      <c r="F40" s="126"/>
      <c r="G40" s="126"/>
      <c r="H40" s="126"/>
      <c r="I40" s="126"/>
      <c r="J40" s="126"/>
      <c r="K40" s="126"/>
      <c r="L40" s="105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7" customHeight="1">
      <c r="A44" s="33"/>
      <c r="B44" s="127"/>
      <c r="C44" s="128"/>
      <c r="D44" s="128"/>
      <c r="E44" s="128"/>
      <c r="F44" s="128"/>
      <c r="G44" s="128"/>
      <c r="H44" s="128"/>
      <c r="I44" s="128"/>
      <c r="J44" s="128"/>
      <c r="K44" s="128"/>
      <c r="L44" s="105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5" customHeight="1">
      <c r="A45" s="33"/>
      <c r="B45" s="34"/>
      <c r="C45" s="22" t="s">
        <v>102</v>
      </c>
      <c r="D45" s="35"/>
      <c r="E45" s="35"/>
      <c r="F45" s="35"/>
      <c r="G45" s="35"/>
      <c r="H45" s="35"/>
      <c r="I45" s="35"/>
      <c r="J45" s="35"/>
      <c r="K45" s="35"/>
      <c r="L45" s="105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7" customHeight="1">
      <c r="A46" s="33"/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105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8" t="s">
        <v>16</v>
      </c>
      <c r="D47" s="35"/>
      <c r="E47" s="35"/>
      <c r="F47" s="35"/>
      <c r="G47" s="35"/>
      <c r="H47" s="35"/>
      <c r="I47" s="35"/>
      <c r="J47" s="35"/>
      <c r="K47" s="35"/>
      <c r="L47" s="105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>
      <c r="A48" s="33"/>
      <c r="B48" s="34"/>
      <c r="C48" s="35"/>
      <c r="D48" s="35"/>
      <c r="E48" s="351" t="str">
        <f>E7</f>
        <v>Rekonstrukce povrchu ve vybraných ulicích v Kolíně a v Zibohlavech - 1. etapa</v>
      </c>
      <c r="F48" s="352"/>
      <c r="G48" s="352"/>
      <c r="H48" s="352"/>
      <c r="I48" s="35"/>
      <c r="J48" s="35"/>
      <c r="K48" s="35"/>
      <c r="L48" s="105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8" t="s">
        <v>97</v>
      </c>
      <c r="D49" s="35"/>
      <c r="E49" s="35"/>
      <c r="F49" s="35"/>
      <c r="G49" s="35"/>
      <c r="H49" s="35"/>
      <c r="I49" s="35"/>
      <c r="J49" s="35"/>
      <c r="K49" s="35"/>
      <c r="L49" s="105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>
      <c r="A50" s="33"/>
      <c r="B50" s="34"/>
      <c r="C50" s="35"/>
      <c r="D50" s="35"/>
      <c r="E50" s="304" t="str">
        <f>E9</f>
        <v>86.11 - VRN</v>
      </c>
      <c r="F50" s="353"/>
      <c r="G50" s="353"/>
      <c r="H50" s="353"/>
      <c r="I50" s="35"/>
      <c r="J50" s="35"/>
      <c r="K50" s="35"/>
      <c r="L50" s="105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7" customHeight="1">
      <c r="A51" s="33"/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105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8" t="s">
        <v>22</v>
      </c>
      <c r="D52" s="35"/>
      <c r="E52" s="35"/>
      <c r="F52" s="26" t="str">
        <f>F12</f>
        <v>Město Kolín</v>
      </c>
      <c r="G52" s="35"/>
      <c r="H52" s="35"/>
      <c r="I52" s="28" t="s">
        <v>24</v>
      </c>
      <c r="J52" s="58" t="str">
        <f>IF(J12="","",J12)</f>
        <v>10. 2. 2026</v>
      </c>
      <c r="K52" s="35"/>
      <c r="L52" s="105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7" customHeight="1">
      <c r="A53" s="33"/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105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15.15" customHeight="1">
      <c r="A54" s="33"/>
      <c r="B54" s="34"/>
      <c r="C54" s="28" t="s">
        <v>26</v>
      </c>
      <c r="D54" s="35"/>
      <c r="E54" s="35"/>
      <c r="F54" s="26" t="str">
        <f>E15</f>
        <v>Město Kolín</v>
      </c>
      <c r="G54" s="35"/>
      <c r="H54" s="35"/>
      <c r="I54" s="28" t="s">
        <v>33</v>
      </c>
      <c r="J54" s="31" t="str">
        <f>E21</f>
        <v>Ing. Lucie Dvořáková</v>
      </c>
      <c r="K54" s="35"/>
      <c r="L54" s="105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15" customHeight="1">
      <c r="A55" s="33"/>
      <c r="B55" s="34"/>
      <c r="C55" s="28" t="s">
        <v>31</v>
      </c>
      <c r="D55" s="35"/>
      <c r="E55" s="35"/>
      <c r="F55" s="26" t="str">
        <f>IF(E18="","",E18)</f>
        <v>Vyplň údaj</v>
      </c>
      <c r="G55" s="35"/>
      <c r="H55" s="35"/>
      <c r="I55" s="28" t="s">
        <v>36</v>
      </c>
      <c r="J55" s="31" t="str">
        <f>E24</f>
        <v>S4A,s.r.o.</v>
      </c>
      <c r="K55" s="35"/>
      <c r="L55" s="105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25" customHeight="1">
      <c r="A56" s="33"/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105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29" t="s">
        <v>103</v>
      </c>
      <c r="D57" s="130"/>
      <c r="E57" s="130"/>
      <c r="F57" s="130"/>
      <c r="G57" s="130"/>
      <c r="H57" s="130"/>
      <c r="I57" s="130"/>
      <c r="J57" s="131" t="s">
        <v>104</v>
      </c>
      <c r="K57" s="130"/>
      <c r="L57" s="105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25" customHeight="1">
      <c r="A58" s="33"/>
      <c r="B58" s="34"/>
      <c r="C58" s="35"/>
      <c r="D58" s="35"/>
      <c r="E58" s="35"/>
      <c r="F58" s="35"/>
      <c r="G58" s="35"/>
      <c r="H58" s="35"/>
      <c r="I58" s="35"/>
      <c r="J58" s="35"/>
      <c r="K58" s="35"/>
      <c r="L58" s="105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75" customHeight="1">
      <c r="A59" s="33"/>
      <c r="B59" s="34"/>
      <c r="C59" s="132" t="s">
        <v>73</v>
      </c>
      <c r="D59" s="35"/>
      <c r="E59" s="35"/>
      <c r="F59" s="35"/>
      <c r="G59" s="35"/>
      <c r="H59" s="35"/>
      <c r="I59" s="35"/>
      <c r="J59" s="76">
        <f>J81</f>
        <v>0</v>
      </c>
      <c r="K59" s="35"/>
      <c r="L59" s="105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6" t="s">
        <v>105</v>
      </c>
    </row>
    <row r="60" spans="1:47" s="9" customFormat="1" ht="25" customHeight="1">
      <c r="B60" s="133"/>
      <c r="C60" s="134"/>
      <c r="D60" s="135" t="s">
        <v>406</v>
      </c>
      <c r="E60" s="136"/>
      <c r="F60" s="136"/>
      <c r="G60" s="136"/>
      <c r="H60" s="136"/>
      <c r="I60" s="136"/>
      <c r="J60" s="137">
        <f>J82</f>
        <v>0</v>
      </c>
      <c r="K60" s="134"/>
      <c r="L60" s="138"/>
    </row>
    <row r="61" spans="1:47" s="10" customFormat="1" ht="19.899999999999999" customHeight="1">
      <c r="B61" s="139"/>
      <c r="C61" s="140"/>
      <c r="D61" s="141" t="s">
        <v>407</v>
      </c>
      <c r="E61" s="142"/>
      <c r="F61" s="142"/>
      <c r="G61" s="142"/>
      <c r="H61" s="142"/>
      <c r="I61" s="142"/>
      <c r="J61" s="143">
        <f>J83</f>
        <v>0</v>
      </c>
      <c r="K61" s="140"/>
      <c r="L61" s="144"/>
    </row>
    <row r="62" spans="1:47" s="2" customFormat="1" ht="21.75" customHeight="1">
      <c r="A62" s="33"/>
      <c r="B62" s="34"/>
      <c r="C62" s="35"/>
      <c r="D62" s="35"/>
      <c r="E62" s="35"/>
      <c r="F62" s="35"/>
      <c r="G62" s="35"/>
      <c r="H62" s="35"/>
      <c r="I62" s="35"/>
      <c r="J62" s="35"/>
      <c r="K62" s="35"/>
      <c r="L62" s="105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</row>
    <row r="63" spans="1:47" s="2" customFormat="1" ht="7" customHeight="1">
      <c r="A63" s="33"/>
      <c r="B63" s="46"/>
      <c r="C63" s="47"/>
      <c r="D63" s="47"/>
      <c r="E63" s="47"/>
      <c r="F63" s="47"/>
      <c r="G63" s="47"/>
      <c r="H63" s="47"/>
      <c r="I63" s="47"/>
      <c r="J63" s="47"/>
      <c r="K63" s="47"/>
      <c r="L63" s="105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</row>
    <row r="67" spans="1:31" s="2" customFormat="1" ht="7" customHeight="1">
      <c r="A67" s="33"/>
      <c r="B67" s="48"/>
      <c r="C67" s="49"/>
      <c r="D67" s="49"/>
      <c r="E67" s="49"/>
      <c r="F67" s="49"/>
      <c r="G67" s="49"/>
      <c r="H67" s="49"/>
      <c r="I67" s="49"/>
      <c r="J67" s="49"/>
      <c r="K67" s="49"/>
      <c r="L67" s="105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68" spans="1:31" s="2" customFormat="1" ht="25" customHeight="1">
      <c r="A68" s="33"/>
      <c r="B68" s="34"/>
      <c r="C68" s="22" t="s">
        <v>113</v>
      </c>
      <c r="D68" s="35"/>
      <c r="E68" s="35"/>
      <c r="F68" s="35"/>
      <c r="G68" s="35"/>
      <c r="H68" s="35"/>
      <c r="I68" s="35"/>
      <c r="J68" s="35"/>
      <c r="K68" s="35"/>
      <c r="L68" s="105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69" spans="1:31" s="2" customFormat="1" ht="7" customHeight="1">
      <c r="A69" s="33"/>
      <c r="B69" s="34"/>
      <c r="C69" s="35"/>
      <c r="D69" s="35"/>
      <c r="E69" s="35"/>
      <c r="F69" s="35"/>
      <c r="G69" s="35"/>
      <c r="H69" s="35"/>
      <c r="I69" s="35"/>
      <c r="J69" s="35"/>
      <c r="K69" s="35"/>
      <c r="L69" s="105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pans="1:31" s="2" customFormat="1" ht="12" customHeight="1">
      <c r="A70" s="33"/>
      <c r="B70" s="34"/>
      <c r="C70" s="28" t="s">
        <v>16</v>
      </c>
      <c r="D70" s="35"/>
      <c r="E70" s="35"/>
      <c r="F70" s="35"/>
      <c r="G70" s="35"/>
      <c r="H70" s="35"/>
      <c r="I70" s="35"/>
      <c r="J70" s="35"/>
      <c r="K70" s="35"/>
      <c r="L70" s="105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pans="1:31" s="2" customFormat="1" ht="16.5" customHeight="1">
      <c r="A71" s="33"/>
      <c r="B71" s="34"/>
      <c r="C71" s="35"/>
      <c r="D71" s="35"/>
      <c r="E71" s="351" t="str">
        <f>E7</f>
        <v>Rekonstrukce povrchu ve vybraných ulicích v Kolíně a v Zibohlavech - 1. etapa</v>
      </c>
      <c r="F71" s="352"/>
      <c r="G71" s="352"/>
      <c r="H71" s="352"/>
      <c r="I71" s="35"/>
      <c r="J71" s="35"/>
      <c r="K71" s="35"/>
      <c r="L71" s="105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1:31" s="2" customFormat="1" ht="12" customHeight="1">
      <c r="A72" s="33"/>
      <c r="B72" s="34"/>
      <c r="C72" s="28" t="s">
        <v>97</v>
      </c>
      <c r="D72" s="35"/>
      <c r="E72" s="35"/>
      <c r="F72" s="35"/>
      <c r="G72" s="35"/>
      <c r="H72" s="35"/>
      <c r="I72" s="35"/>
      <c r="J72" s="35"/>
      <c r="K72" s="35"/>
      <c r="L72" s="105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16.5" customHeight="1">
      <c r="A73" s="33"/>
      <c r="B73" s="34"/>
      <c r="C73" s="35"/>
      <c r="D73" s="35"/>
      <c r="E73" s="304" t="str">
        <f>E9</f>
        <v>86.11 - VRN</v>
      </c>
      <c r="F73" s="353"/>
      <c r="G73" s="353"/>
      <c r="H73" s="353"/>
      <c r="I73" s="35"/>
      <c r="J73" s="35"/>
      <c r="K73" s="35"/>
      <c r="L73" s="105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7" customHeight="1">
      <c r="A74" s="33"/>
      <c r="B74" s="34"/>
      <c r="C74" s="35"/>
      <c r="D74" s="35"/>
      <c r="E74" s="35"/>
      <c r="F74" s="35"/>
      <c r="G74" s="35"/>
      <c r="H74" s="35"/>
      <c r="I74" s="35"/>
      <c r="J74" s="35"/>
      <c r="K74" s="35"/>
      <c r="L74" s="105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12" customHeight="1">
      <c r="A75" s="33"/>
      <c r="B75" s="34"/>
      <c r="C75" s="28" t="s">
        <v>22</v>
      </c>
      <c r="D75" s="35"/>
      <c r="E75" s="35"/>
      <c r="F75" s="26" t="str">
        <f>F12</f>
        <v>Město Kolín</v>
      </c>
      <c r="G75" s="35"/>
      <c r="H75" s="35"/>
      <c r="I75" s="28" t="s">
        <v>24</v>
      </c>
      <c r="J75" s="58" t="str">
        <f>IF(J12="","",J12)</f>
        <v>10. 2. 2026</v>
      </c>
      <c r="K75" s="35"/>
      <c r="L75" s="105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7" customHeight="1">
      <c r="A76" s="33"/>
      <c r="B76" s="34"/>
      <c r="C76" s="35"/>
      <c r="D76" s="35"/>
      <c r="E76" s="35"/>
      <c r="F76" s="35"/>
      <c r="G76" s="35"/>
      <c r="H76" s="35"/>
      <c r="I76" s="35"/>
      <c r="J76" s="35"/>
      <c r="K76" s="35"/>
      <c r="L76" s="105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5.15" customHeight="1">
      <c r="A77" s="33"/>
      <c r="B77" s="34"/>
      <c r="C77" s="28" t="s">
        <v>26</v>
      </c>
      <c r="D77" s="35"/>
      <c r="E77" s="35"/>
      <c r="F77" s="26" t="str">
        <f>E15</f>
        <v>Město Kolín</v>
      </c>
      <c r="G77" s="35"/>
      <c r="H77" s="35"/>
      <c r="I77" s="28" t="s">
        <v>33</v>
      </c>
      <c r="J77" s="31" t="str">
        <f>E21</f>
        <v>Ing. Lucie Dvořáková</v>
      </c>
      <c r="K77" s="35"/>
      <c r="L77" s="105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15.15" customHeight="1">
      <c r="A78" s="33"/>
      <c r="B78" s="34"/>
      <c r="C78" s="28" t="s">
        <v>31</v>
      </c>
      <c r="D78" s="35"/>
      <c r="E78" s="35"/>
      <c r="F78" s="26" t="str">
        <f>IF(E18="","",E18)</f>
        <v>Vyplň údaj</v>
      </c>
      <c r="G78" s="35"/>
      <c r="H78" s="35"/>
      <c r="I78" s="28" t="s">
        <v>36</v>
      </c>
      <c r="J78" s="31" t="str">
        <f>E24</f>
        <v>S4A,s.r.o.</v>
      </c>
      <c r="K78" s="35"/>
      <c r="L78" s="105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10.25" customHeight="1">
      <c r="A79" s="33"/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105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11" customFormat="1" ht="29.25" customHeight="1">
      <c r="A80" s="145"/>
      <c r="B80" s="146"/>
      <c r="C80" s="147" t="s">
        <v>114</v>
      </c>
      <c r="D80" s="148" t="s">
        <v>60</v>
      </c>
      <c r="E80" s="148" t="s">
        <v>56</v>
      </c>
      <c r="F80" s="148" t="s">
        <v>57</v>
      </c>
      <c r="G80" s="148" t="s">
        <v>115</v>
      </c>
      <c r="H80" s="148" t="s">
        <v>116</v>
      </c>
      <c r="I80" s="148" t="s">
        <v>117</v>
      </c>
      <c r="J80" s="149" t="s">
        <v>104</v>
      </c>
      <c r="K80" s="150" t="s">
        <v>118</v>
      </c>
      <c r="L80" s="151"/>
      <c r="M80" s="67" t="s">
        <v>28</v>
      </c>
      <c r="N80" s="68" t="s">
        <v>45</v>
      </c>
      <c r="O80" s="68" t="s">
        <v>119</v>
      </c>
      <c r="P80" s="68" t="s">
        <v>120</v>
      </c>
      <c r="Q80" s="68" t="s">
        <v>121</v>
      </c>
      <c r="R80" s="68" t="s">
        <v>122</v>
      </c>
      <c r="S80" s="68" t="s">
        <v>123</v>
      </c>
      <c r="T80" s="69" t="s">
        <v>124</v>
      </c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</row>
    <row r="81" spans="1:65" s="2" customFormat="1" ht="22.75" customHeight="1">
      <c r="A81" s="33"/>
      <c r="B81" s="34"/>
      <c r="C81" s="74" t="s">
        <v>125</v>
      </c>
      <c r="D81" s="35"/>
      <c r="E81" s="35"/>
      <c r="F81" s="35"/>
      <c r="G81" s="35"/>
      <c r="H81" s="35"/>
      <c r="I81" s="35"/>
      <c r="J81" s="152">
        <f>BK81</f>
        <v>0</v>
      </c>
      <c r="K81" s="35"/>
      <c r="L81" s="38"/>
      <c r="M81" s="70"/>
      <c r="N81" s="153"/>
      <c r="O81" s="71"/>
      <c r="P81" s="154">
        <f>P82</f>
        <v>0</v>
      </c>
      <c r="Q81" s="71"/>
      <c r="R81" s="154">
        <f>R82</f>
        <v>0</v>
      </c>
      <c r="S81" s="71"/>
      <c r="T81" s="155">
        <f>T82</f>
        <v>0</v>
      </c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T81" s="16" t="s">
        <v>74</v>
      </c>
      <c r="AU81" s="16" t="s">
        <v>105</v>
      </c>
      <c r="BK81" s="156">
        <f>BK82</f>
        <v>0</v>
      </c>
    </row>
    <row r="82" spans="1:65" s="12" customFormat="1" ht="25.9" customHeight="1">
      <c r="B82" s="157"/>
      <c r="C82" s="158"/>
      <c r="D82" s="159" t="s">
        <v>74</v>
      </c>
      <c r="E82" s="160" t="s">
        <v>93</v>
      </c>
      <c r="F82" s="160" t="s">
        <v>408</v>
      </c>
      <c r="G82" s="158"/>
      <c r="H82" s="158"/>
      <c r="I82" s="161"/>
      <c r="J82" s="162">
        <f>BK82</f>
        <v>0</v>
      </c>
      <c r="K82" s="158"/>
      <c r="L82" s="163"/>
      <c r="M82" s="164"/>
      <c r="N82" s="165"/>
      <c r="O82" s="165"/>
      <c r="P82" s="166">
        <f>P83</f>
        <v>0</v>
      </c>
      <c r="Q82" s="165"/>
      <c r="R82" s="166">
        <f>R83</f>
        <v>0</v>
      </c>
      <c r="S82" s="165"/>
      <c r="T82" s="167">
        <f>T83</f>
        <v>0</v>
      </c>
      <c r="AR82" s="168" t="s">
        <v>149</v>
      </c>
      <c r="AT82" s="169" t="s">
        <v>74</v>
      </c>
      <c r="AU82" s="169" t="s">
        <v>75</v>
      </c>
      <c r="AY82" s="168" t="s">
        <v>128</v>
      </c>
      <c r="BK82" s="170">
        <f>BK83</f>
        <v>0</v>
      </c>
    </row>
    <row r="83" spans="1:65" s="12" customFormat="1" ht="22.75" customHeight="1">
      <c r="B83" s="157"/>
      <c r="C83" s="158"/>
      <c r="D83" s="159" t="s">
        <v>74</v>
      </c>
      <c r="E83" s="171" t="s">
        <v>75</v>
      </c>
      <c r="F83" s="171" t="s">
        <v>408</v>
      </c>
      <c r="G83" s="158"/>
      <c r="H83" s="158"/>
      <c r="I83" s="161"/>
      <c r="J83" s="172">
        <f>BK83</f>
        <v>0</v>
      </c>
      <c r="K83" s="158"/>
      <c r="L83" s="163"/>
      <c r="M83" s="164"/>
      <c r="N83" s="165"/>
      <c r="O83" s="165"/>
      <c r="P83" s="166">
        <f>SUM(P84:P96)</f>
        <v>0</v>
      </c>
      <c r="Q83" s="165"/>
      <c r="R83" s="166">
        <f>SUM(R84:R96)</f>
        <v>0</v>
      </c>
      <c r="S83" s="165"/>
      <c r="T83" s="167">
        <f>SUM(T84:T96)</f>
        <v>0</v>
      </c>
      <c r="AR83" s="168" t="s">
        <v>149</v>
      </c>
      <c r="AT83" s="169" t="s">
        <v>74</v>
      </c>
      <c r="AU83" s="169" t="s">
        <v>83</v>
      </c>
      <c r="AY83" s="168" t="s">
        <v>128</v>
      </c>
      <c r="BK83" s="170">
        <f>SUM(BK84:BK96)</f>
        <v>0</v>
      </c>
    </row>
    <row r="84" spans="1:65" s="2" customFormat="1" ht="16.5" customHeight="1">
      <c r="A84" s="33"/>
      <c r="B84" s="34"/>
      <c r="C84" s="173" t="s">
        <v>83</v>
      </c>
      <c r="D84" s="173" t="s">
        <v>130</v>
      </c>
      <c r="E84" s="174" t="s">
        <v>409</v>
      </c>
      <c r="F84" s="175" t="s">
        <v>410</v>
      </c>
      <c r="G84" s="176" t="s">
        <v>411</v>
      </c>
      <c r="H84" s="177">
        <v>1</v>
      </c>
      <c r="I84" s="178"/>
      <c r="J84" s="179">
        <f>ROUND(I84*H84,2)</f>
        <v>0</v>
      </c>
      <c r="K84" s="180"/>
      <c r="L84" s="38"/>
      <c r="M84" s="181" t="s">
        <v>28</v>
      </c>
      <c r="N84" s="182" t="s">
        <v>46</v>
      </c>
      <c r="O84" s="63"/>
      <c r="P84" s="183">
        <f>O84*H84</f>
        <v>0</v>
      </c>
      <c r="Q84" s="183">
        <v>0</v>
      </c>
      <c r="R84" s="183">
        <f>Q84*H84</f>
        <v>0</v>
      </c>
      <c r="S84" s="183">
        <v>0</v>
      </c>
      <c r="T84" s="184">
        <f>S84*H84</f>
        <v>0</v>
      </c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R84" s="185" t="s">
        <v>412</v>
      </c>
      <c r="AT84" s="185" t="s">
        <v>130</v>
      </c>
      <c r="AU84" s="185" t="s">
        <v>85</v>
      </c>
      <c r="AY84" s="16" t="s">
        <v>128</v>
      </c>
      <c r="BE84" s="186">
        <f>IF(N84="základní",J84,0)</f>
        <v>0</v>
      </c>
      <c r="BF84" s="186">
        <f>IF(N84="snížená",J84,0)</f>
        <v>0</v>
      </c>
      <c r="BG84" s="186">
        <f>IF(N84="zákl. přenesená",J84,0)</f>
        <v>0</v>
      </c>
      <c r="BH84" s="186">
        <f>IF(N84="sníž. přenesená",J84,0)</f>
        <v>0</v>
      </c>
      <c r="BI84" s="186">
        <f>IF(N84="nulová",J84,0)</f>
        <v>0</v>
      </c>
      <c r="BJ84" s="16" t="s">
        <v>83</v>
      </c>
      <c r="BK84" s="186">
        <f>ROUND(I84*H84,2)</f>
        <v>0</v>
      </c>
      <c r="BL84" s="16" t="s">
        <v>412</v>
      </c>
      <c r="BM84" s="185" t="s">
        <v>413</v>
      </c>
    </row>
    <row r="85" spans="1:65" s="2" customFormat="1" ht="27">
      <c r="A85" s="33"/>
      <c r="B85" s="34"/>
      <c r="C85" s="35"/>
      <c r="D85" s="194" t="s">
        <v>155</v>
      </c>
      <c r="E85" s="35"/>
      <c r="F85" s="204" t="s">
        <v>414</v>
      </c>
      <c r="G85" s="35"/>
      <c r="H85" s="35"/>
      <c r="I85" s="189"/>
      <c r="J85" s="35"/>
      <c r="K85" s="35"/>
      <c r="L85" s="38"/>
      <c r="M85" s="190"/>
      <c r="N85" s="191"/>
      <c r="O85" s="63"/>
      <c r="P85" s="63"/>
      <c r="Q85" s="63"/>
      <c r="R85" s="63"/>
      <c r="S85" s="63"/>
      <c r="T85" s="64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T85" s="16" t="s">
        <v>155</v>
      </c>
      <c r="AU85" s="16" t="s">
        <v>85</v>
      </c>
    </row>
    <row r="86" spans="1:65" s="2" customFormat="1" ht="16.5" customHeight="1">
      <c r="A86" s="33"/>
      <c r="B86" s="34"/>
      <c r="C86" s="173" t="s">
        <v>85</v>
      </c>
      <c r="D86" s="173" t="s">
        <v>130</v>
      </c>
      <c r="E86" s="174" t="s">
        <v>415</v>
      </c>
      <c r="F86" s="175" t="s">
        <v>416</v>
      </c>
      <c r="G86" s="176" t="s">
        <v>411</v>
      </c>
      <c r="H86" s="177">
        <v>1</v>
      </c>
      <c r="I86" s="178"/>
      <c r="J86" s="179">
        <f>ROUND(I86*H86,2)</f>
        <v>0</v>
      </c>
      <c r="K86" s="180"/>
      <c r="L86" s="38"/>
      <c r="M86" s="181" t="s">
        <v>28</v>
      </c>
      <c r="N86" s="182" t="s">
        <v>46</v>
      </c>
      <c r="O86" s="63"/>
      <c r="P86" s="183">
        <f>O86*H86</f>
        <v>0</v>
      </c>
      <c r="Q86" s="183">
        <v>0</v>
      </c>
      <c r="R86" s="183">
        <f>Q86*H86</f>
        <v>0</v>
      </c>
      <c r="S86" s="183">
        <v>0</v>
      </c>
      <c r="T86" s="184">
        <f>S86*H86</f>
        <v>0</v>
      </c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R86" s="185" t="s">
        <v>412</v>
      </c>
      <c r="AT86" s="185" t="s">
        <v>130</v>
      </c>
      <c r="AU86" s="185" t="s">
        <v>85</v>
      </c>
      <c r="AY86" s="16" t="s">
        <v>128</v>
      </c>
      <c r="BE86" s="186">
        <f>IF(N86="základní",J86,0)</f>
        <v>0</v>
      </c>
      <c r="BF86" s="186">
        <f>IF(N86="snížená",J86,0)</f>
        <v>0</v>
      </c>
      <c r="BG86" s="186">
        <f>IF(N86="zákl. přenesená",J86,0)</f>
        <v>0</v>
      </c>
      <c r="BH86" s="186">
        <f>IF(N86="sníž. přenesená",J86,0)</f>
        <v>0</v>
      </c>
      <c r="BI86" s="186">
        <f>IF(N86="nulová",J86,0)</f>
        <v>0</v>
      </c>
      <c r="BJ86" s="16" t="s">
        <v>83</v>
      </c>
      <c r="BK86" s="186">
        <f>ROUND(I86*H86,2)</f>
        <v>0</v>
      </c>
      <c r="BL86" s="16" t="s">
        <v>412</v>
      </c>
      <c r="BM86" s="185" t="s">
        <v>417</v>
      </c>
    </row>
    <row r="87" spans="1:65" s="2" customFormat="1" ht="16.5" customHeight="1">
      <c r="A87" s="33"/>
      <c r="B87" s="34"/>
      <c r="C87" s="173" t="s">
        <v>144</v>
      </c>
      <c r="D87" s="173" t="s">
        <v>130</v>
      </c>
      <c r="E87" s="174" t="s">
        <v>418</v>
      </c>
      <c r="F87" s="175" t="s">
        <v>419</v>
      </c>
      <c r="G87" s="176" t="s">
        <v>411</v>
      </c>
      <c r="H87" s="177">
        <v>1</v>
      </c>
      <c r="I87" s="178"/>
      <c r="J87" s="179">
        <f>ROUND(I87*H87,2)</f>
        <v>0</v>
      </c>
      <c r="K87" s="180"/>
      <c r="L87" s="38"/>
      <c r="M87" s="181" t="s">
        <v>28</v>
      </c>
      <c r="N87" s="182" t="s">
        <v>46</v>
      </c>
      <c r="O87" s="63"/>
      <c r="P87" s="183">
        <f>O87*H87</f>
        <v>0</v>
      </c>
      <c r="Q87" s="183">
        <v>0</v>
      </c>
      <c r="R87" s="183">
        <f>Q87*H87</f>
        <v>0</v>
      </c>
      <c r="S87" s="183">
        <v>0</v>
      </c>
      <c r="T87" s="184">
        <f>S87*H87</f>
        <v>0</v>
      </c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R87" s="185" t="s">
        <v>412</v>
      </c>
      <c r="AT87" s="185" t="s">
        <v>130</v>
      </c>
      <c r="AU87" s="185" t="s">
        <v>85</v>
      </c>
      <c r="AY87" s="16" t="s">
        <v>128</v>
      </c>
      <c r="BE87" s="186">
        <f>IF(N87="základní",J87,0)</f>
        <v>0</v>
      </c>
      <c r="BF87" s="186">
        <f>IF(N87="snížená",J87,0)</f>
        <v>0</v>
      </c>
      <c r="BG87" s="186">
        <f>IF(N87="zákl. přenesená",J87,0)</f>
        <v>0</v>
      </c>
      <c r="BH87" s="186">
        <f>IF(N87="sníž. přenesená",J87,0)</f>
        <v>0</v>
      </c>
      <c r="BI87" s="186">
        <f>IF(N87="nulová",J87,0)</f>
        <v>0</v>
      </c>
      <c r="BJ87" s="16" t="s">
        <v>83</v>
      </c>
      <c r="BK87" s="186">
        <f>ROUND(I87*H87,2)</f>
        <v>0</v>
      </c>
      <c r="BL87" s="16" t="s">
        <v>412</v>
      </c>
      <c r="BM87" s="185" t="s">
        <v>420</v>
      </c>
    </row>
    <row r="88" spans="1:65" s="2" customFormat="1" ht="18">
      <c r="A88" s="33"/>
      <c r="B88" s="34"/>
      <c r="C88" s="35"/>
      <c r="D88" s="194" t="s">
        <v>155</v>
      </c>
      <c r="E88" s="35"/>
      <c r="F88" s="204" t="s">
        <v>421</v>
      </c>
      <c r="G88" s="35"/>
      <c r="H88" s="35"/>
      <c r="I88" s="189"/>
      <c r="J88" s="35"/>
      <c r="K88" s="35"/>
      <c r="L88" s="38"/>
      <c r="M88" s="190"/>
      <c r="N88" s="191"/>
      <c r="O88" s="63"/>
      <c r="P88" s="63"/>
      <c r="Q88" s="63"/>
      <c r="R88" s="63"/>
      <c r="S88" s="63"/>
      <c r="T88" s="64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T88" s="16" t="s">
        <v>155</v>
      </c>
      <c r="AU88" s="16" t="s">
        <v>85</v>
      </c>
    </row>
    <row r="89" spans="1:65" s="2" customFormat="1" ht="16.5" customHeight="1">
      <c r="A89" s="33"/>
      <c r="B89" s="34"/>
      <c r="C89" s="173" t="s">
        <v>134</v>
      </c>
      <c r="D89" s="173" t="s">
        <v>130</v>
      </c>
      <c r="E89" s="174" t="s">
        <v>422</v>
      </c>
      <c r="F89" s="175" t="s">
        <v>423</v>
      </c>
      <c r="G89" s="176" t="s">
        <v>411</v>
      </c>
      <c r="H89" s="177">
        <v>1</v>
      </c>
      <c r="I89" s="178"/>
      <c r="J89" s="179">
        <f>ROUND(I89*H89,2)</f>
        <v>0</v>
      </c>
      <c r="K89" s="180"/>
      <c r="L89" s="38"/>
      <c r="M89" s="181" t="s">
        <v>28</v>
      </c>
      <c r="N89" s="182" t="s">
        <v>46</v>
      </c>
      <c r="O89" s="63"/>
      <c r="P89" s="183">
        <f>O89*H89</f>
        <v>0</v>
      </c>
      <c r="Q89" s="183">
        <v>0</v>
      </c>
      <c r="R89" s="183">
        <f>Q89*H89</f>
        <v>0</v>
      </c>
      <c r="S89" s="183">
        <v>0</v>
      </c>
      <c r="T89" s="184">
        <f>S89*H89</f>
        <v>0</v>
      </c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R89" s="185" t="s">
        <v>412</v>
      </c>
      <c r="AT89" s="185" t="s">
        <v>130</v>
      </c>
      <c r="AU89" s="185" t="s">
        <v>85</v>
      </c>
      <c r="AY89" s="16" t="s">
        <v>128</v>
      </c>
      <c r="BE89" s="186">
        <f>IF(N89="základní",J89,0)</f>
        <v>0</v>
      </c>
      <c r="BF89" s="186">
        <f>IF(N89="snížená",J89,0)</f>
        <v>0</v>
      </c>
      <c r="BG89" s="186">
        <f>IF(N89="zákl. přenesená",J89,0)</f>
        <v>0</v>
      </c>
      <c r="BH89" s="186">
        <f>IF(N89="sníž. přenesená",J89,0)</f>
        <v>0</v>
      </c>
      <c r="BI89" s="186">
        <f>IF(N89="nulová",J89,0)</f>
        <v>0</v>
      </c>
      <c r="BJ89" s="16" t="s">
        <v>83</v>
      </c>
      <c r="BK89" s="186">
        <f>ROUND(I89*H89,2)</f>
        <v>0</v>
      </c>
      <c r="BL89" s="16" t="s">
        <v>412</v>
      </c>
      <c r="BM89" s="185" t="s">
        <v>424</v>
      </c>
    </row>
    <row r="90" spans="1:65" s="2" customFormat="1" ht="16.5" customHeight="1">
      <c r="A90" s="33"/>
      <c r="B90" s="34"/>
      <c r="C90" s="173" t="s">
        <v>149</v>
      </c>
      <c r="D90" s="173" t="s">
        <v>130</v>
      </c>
      <c r="E90" s="174" t="s">
        <v>425</v>
      </c>
      <c r="F90" s="175" t="s">
        <v>426</v>
      </c>
      <c r="G90" s="176" t="s">
        <v>411</v>
      </c>
      <c r="H90" s="177">
        <v>1</v>
      </c>
      <c r="I90" s="178"/>
      <c r="J90" s="179">
        <f>ROUND(I90*H90,2)</f>
        <v>0</v>
      </c>
      <c r="K90" s="180"/>
      <c r="L90" s="38"/>
      <c r="M90" s="181" t="s">
        <v>28</v>
      </c>
      <c r="N90" s="182" t="s">
        <v>46</v>
      </c>
      <c r="O90" s="63"/>
      <c r="P90" s="183">
        <f>O90*H90</f>
        <v>0</v>
      </c>
      <c r="Q90" s="183">
        <v>0</v>
      </c>
      <c r="R90" s="183">
        <f>Q90*H90</f>
        <v>0</v>
      </c>
      <c r="S90" s="183">
        <v>0</v>
      </c>
      <c r="T90" s="184">
        <f>S90*H90</f>
        <v>0</v>
      </c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R90" s="185" t="s">
        <v>412</v>
      </c>
      <c r="AT90" s="185" t="s">
        <v>130</v>
      </c>
      <c r="AU90" s="185" t="s">
        <v>85</v>
      </c>
      <c r="AY90" s="16" t="s">
        <v>128</v>
      </c>
      <c r="BE90" s="186">
        <f>IF(N90="základní",J90,0)</f>
        <v>0</v>
      </c>
      <c r="BF90" s="186">
        <f>IF(N90="snížená",J90,0)</f>
        <v>0</v>
      </c>
      <c r="BG90" s="186">
        <f>IF(N90="zákl. přenesená",J90,0)</f>
        <v>0</v>
      </c>
      <c r="BH90" s="186">
        <f>IF(N90="sníž. přenesená",J90,0)</f>
        <v>0</v>
      </c>
      <c r="BI90" s="186">
        <f>IF(N90="nulová",J90,0)</f>
        <v>0</v>
      </c>
      <c r="BJ90" s="16" t="s">
        <v>83</v>
      </c>
      <c r="BK90" s="186">
        <f>ROUND(I90*H90,2)</f>
        <v>0</v>
      </c>
      <c r="BL90" s="16" t="s">
        <v>412</v>
      </c>
      <c r="BM90" s="185" t="s">
        <v>427</v>
      </c>
    </row>
    <row r="91" spans="1:65" s="2" customFormat="1" ht="27">
      <c r="A91" s="33"/>
      <c r="B91" s="34"/>
      <c r="C91" s="35"/>
      <c r="D91" s="194" t="s">
        <v>155</v>
      </c>
      <c r="E91" s="35"/>
      <c r="F91" s="204" t="s">
        <v>428</v>
      </c>
      <c r="G91" s="35"/>
      <c r="H91" s="35"/>
      <c r="I91" s="189"/>
      <c r="J91" s="35"/>
      <c r="K91" s="35"/>
      <c r="L91" s="38"/>
      <c r="M91" s="190"/>
      <c r="N91" s="191"/>
      <c r="O91" s="63"/>
      <c r="P91" s="63"/>
      <c r="Q91" s="63"/>
      <c r="R91" s="63"/>
      <c r="S91" s="63"/>
      <c r="T91" s="64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T91" s="16" t="s">
        <v>155</v>
      </c>
      <c r="AU91" s="16" t="s">
        <v>85</v>
      </c>
    </row>
    <row r="92" spans="1:65" s="2" customFormat="1" ht="16.5" customHeight="1">
      <c r="A92" s="33"/>
      <c r="B92" s="34"/>
      <c r="C92" s="173" t="s">
        <v>161</v>
      </c>
      <c r="D92" s="173" t="s">
        <v>130</v>
      </c>
      <c r="E92" s="174" t="s">
        <v>429</v>
      </c>
      <c r="F92" s="175" t="s">
        <v>430</v>
      </c>
      <c r="G92" s="176" t="s">
        <v>411</v>
      </c>
      <c r="H92" s="177">
        <v>1</v>
      </c>
      <c r="I92" s="178"/>
      <c r="J92" s="179">
        <f>ROUND(I92*H92,2)</f>
        <v>0</v>
      </c>
      <c r="K92" s="180"/>
      <c r="L92" s="38"/>
      <c r="M92" s="181" t="s">
        <v>28</v>
      </c>
      <c r="N92" s="182" t="s">
        <v>46</v>
      </c>
      <c r="O92" s="63"/>
      <c r="P92" s="183">
        <f>O92*H92</f>
        <v>0</v>
      </c>
      <c r="Q92" s="183">
        <v>0</v>
      </c>
      <c r="R92" s="183">
        <f>Q92*H92</f>
        <v>0</v>
      </c>
      <c r="S92" s="183">
        <v>0</v>
      </c>
      <c r="T92" s="184">
        <f>S92*H92</f>
        <v>0</v>
      </c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R92" s="185" t="s">
        <v>412</v>
      </c>
      <c r="AT92" s="185" t="s">
        <v>130</v>
      </c>
      <c r="AU92" s="185" t="s">
        <v>85</v>
      </c>
      <c r="AY92" s="16" t="s">
        <v>128</v>
      </c>
      <c r="BE92" s="186">
        <f>IF(N92="základní",J92,0)</f>
        <v>0</v>
      </c>
      <c r="BF92" s="186">
        <f>IF(N92="snížená",J92,0)</f>
        <v>0</v>
      </c>
      <c r="BG92" s="186">
        <f>IF(N92="zákl. přenesená",J92,0)</f>
        <v>0</v>
      </c>
      <c r="BH92" s="186">
        <f>IF(N92="sníž. přenesená",J92,0)</f>
        <v>0</v>
      </c>
      <c r="BI92" s="186">
        <f>IF(N92="nulová",J92,0)</f>
        <v>0</v>
      </c>
      <c r="BJ92" s="16" t="s">
        <v>83</v>
      </c>
      <c r="BK92" s="186">
        <f>ROUND(I92*H92,2)</f>
        <v>0</v>
      </c>
      <c r="BL92" s="16" t="s">
        <v>412</v>
      </c>
      <c r="BM92" s="185" t="s">
        <v>431</v>
      </c>
    </row>
    <row r="93" spans="1:65" s="2" customFormat="1" ht="18">
      <c r="A93" s="33"/>
      <c r="B93" s="34"/>
      <c r="C93" s="35"/>
      <c r="D93" s="194" t="s">
        <v>155</v>
      </c>
      <c r="E93" s="35"/>
      <c r="F93" s="204" t="s">
        <v>432</v>
      </c>
      <c r="G93" s="35"/>
      <c r="H93" s="35"/>
      <c r="I93" s="189"/>
      <c r="J93" s="35"/>
      <c r="K93" s="35"/>
      <c r="L93" s="38"/>
      <c r="M93" s="190"/>
      <c r="N93" s="191"/>
      <c r="O93" s="63"/>
      <c r="P93" s="63"/>
      <c r="Q93" s="63"/>
      <c r="R93" s="63"/>
      <c r="S93" s="63"/>
      <c r="T93" s="64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T93" s="16" t="s">
        <v>155</v>
      </c>
      <c r="AU93" s="16" t="s">
        <v>85</v>
      </c>
    </row>
    <row r="94" spans="1:65" s="2" customFormat="1" ht="16.5" customHeight="1">
      <c r="A94" s="33"/>
      <c r="B94" s="34"/>
      <c r="C94" s="173" t="s">
        <v>168</v>
      </c>
      <c r="D94" s="173" t="s">
        <v>130</v>
      </c>
      <c r="E94" s="174" t="s">
        <v>433</v>
      </c>
      <c r="F94" s="175" t="s">
        <v>434</v>
      </c>
      <c r="G94" s="176" t="s">
        <v>411</v>
      </c>
      <c r="H94" s="177">
        <v>1</v>
      </c>
      <c r="I94" s="178"/>
      <c r="J94" s="179">
        <f>ROUND(I94*H94,2)</f>
        <v>0</v>
      </c>
      <c r="K94" s="180"/>
      <c r="L94" s="38"/>
      <c r="M94" s="181" t="s">
        <v>28</v>
      </c>
      <c r="N94" s="182" t="s">
        <v>46</v>
      </c>
      <c r="O94" s="63"/>
      <c r="P94" s="183">
        <f>O94*H94</f>
        <v>0</v>
      </c>
      <c r="Q94" s="183">
        <v>0</v>
      </c>
      <c r="R94" s="183">
        <f>Q94*H94</f>
        <v>0</v>
      </c>
      <c r="S94" s="183">
        <v>0</v>
      </c>
      <c r="T94" s="184">
        <f>S94*H94</f>
        <v>0</v>
      </c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R94" s="185" t="s">
        <v>412</v>
      </c>
      <c r="AT94" s="185" t="s">
        <v>130</v>
      </c>
      <c r="AU94" s="185" t="s">
        <v>85</v>
      </c>
      <c r="AY94" s="16" t="s">
        <v>128</v>
      </c>
      <c r="BE94" s="186">
        <f>IF(N94="základní",J94,0)</f>
        <v>0</v>
      </c>
      <c r="BF94" s="186">
        <f>IF(N94="snížená",J94,0)</f>
        <v>0</v>
      </c>
      <c r="BG94" s="186">
        <f>IF(N94="zákl. přenesená",J94,0)</f>
        <v>0</v>
      </c>
      <c r="BH94" s="186">
        <f>IF(N94="sníž. přenesená",J94,0)</f>
        <v>0</v>
      </c>
      <c r="BI94" s="186">
        <f>IF(N94="nulová",J94,0)</f>
        <v>0</v>
      </c>
      <c r="BJ94" s="16" t="s">
        <v>83</v>
      </c>
      <c r="BK94" s="186">
        <f>ROUND(I94*H94,2)</f>
        <v>0</v>
      </c>
      <c r="BL94" s="16" t="s">
        <v>412</v>
      </c>
      <c r="BM94" s="185" t="s">
        <v>435</v>
      </c>
    </row>
    <row r="95" spans="1:65" s="2" customFormat="1" ht="16.5" customHeight="1">
      <c r="A95" s="33"/>
      <c r="B95" s="34"/>
      <c r="C95" s="173" t="s">
        <v>166</v>
      </c>
      <c r="D95" s="173" t="s">
        <v>130</v>
      </c>
      <c r="E95" s="174" t="s">
        <v>436</v>
      </c>
      <c r="F95" s="175" t="s">
        <v>437</v>
      </c>
      <c r="G95" s="176" t="s">
        <v>411</v>
      </c>
      <c r="H95" s="177">
        <v>1</v>
      </c>
      <c r="I95" s="178"/>
      <c r="J95" s="179">
        <f>ROUND(I95*H95,2)</f>
        <v>0</v>
      </c>
      <c r="K95" s="180"/>
      <c r="L95" s="38"/>
      <c r="M95" s="181" t="s">
        <v>28</v>
      </c>
      <c r="N95" s="182" t="s">
        <v>46</v>
      </c>
      <c r="O95" s="63"/>
      <c r="P95" s="183">
        <f>O95*H95</f>
        <v>0</v>
      </c>
      <c r="Q95" s="183">
        <v>0</v>
      </c>
      <c r="R95" s="183">
        <f>Q95*H95</f>
        <v>0</v>
      </c>
      <c r="S95" s="183">
        <v>0</v>
      </c>
      <c r="T95" s="184">
        <f>S95*H95</f>
        <v>0</v>
      </c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R95" s="185" t="s">
        <v>438</v>
      </c>
      <c r="AT95" s="185" t="s">
        <v>130</v>
      </c>
      <c r="AU95" s="185" t="s">
        <v>85</v>
      </c>
      <c r="AY95" s="16" t="s">
        <v>128</v>
      </c>
      <c r="BE95" s="186">
        <f>IF(N95="základní",J95,0)</f>
        <v>0</v>
      </c>
      <c r="BF95" s="186">
        <f>IF(N95="snížená",J95,0)</f>
        <v>0</v>
      </c>
      <c r="BG95" s="186">
        <f>IF(N95="zákl. přenesená",J95,0)</f>
        <v>0</v>
      </c>
      <c r="BH95" s="186">
        <f>IF(N95="sníž. přenesená",J95,0)</f>
        <v>0</v>
      </c>
      <c r="BI95" s="186">
        <f>IF(N95="nulová",J95,0)</f>
        <v>0</v>
      </c>
      <c r="BJ95" s="16" t="s">
        <v>83</v>
      </c>
      <c r="BK95" s="186">
        <f>ROUND(I95*H95,2)</f>
        <v>0</v>
      </c>
      <c r="BL95" s="16" t="s">
        <v>438</v>
      </c>
      <c r="BM95" s="185" t="s">
        <v>439</v>
      </c>
    </row>
    <row r="96" spans="1:65" s="2" customFormat="1" ht="18">
      <c r="A96" s="33"/>
      <c r="B96" s="34"/>
      <c r="C96" s="35"/>
      <c r="D96" s="194" t="s">
        <v>155</v>
      </c>
      <c r="E96" s="35"/>
      <c r="F96" s="204" t="s">
        <v>440</v>
      </c>
      <c r="G96" s="35"/>
      <c r="H96" s="35"/>
      <c r="I96" s="189"/>
      <c r="J96" s="35"/>
      <c r="K96" s="35"/>
      <c r="L96" s="38"/>
      <c r="M96" s="219"/>
      <c r="N96" s="220"/>
      <c r="O96" s="221"/>
      <c r="P96" s="221"/>
      <c r="Q96" s="221"/>
      <c r="R96" s="221"/>
      <c r="S96" s="221"/>
      <c r="T96" s="222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T96" s="16" t="s">
        <v>155</v>
      </c>
      <c r="AU96" s="16" t="s">
        <v>85</v>
      </c>
    </row>
    <row r="97" spans="1:31" s="2" customFormat="1" ht="7" customHeight="1">
      <c r="A97" s="33"/>
      <c r="B97" s="46"/>
      <c r="C97" s="47"/>
      <c r="D97" s="47"/>
      <c r="E97" s="47"/>
      <c r="F97" s="47"/>
      <c r="G97" s="47"/>
      <c r="H97" s="47"/>
      <c r="I97" s="47"/>
      <c r="J97" s="47"/>
      <c r="K97" s="47"/>
      <c r="L97" s="38"/>
      <c r="M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</sheetData>
  <sheetProtection algorithmName="SHA-512" hashValue="tiaoMctnUBtzmx9jjpQqmnVTeok/w0iw2WREXDq/EU8/dcxPltT4Y8LWTiDJZIxWszKD4qjzrmuLzudc/ZpAKA==" saltValue="owwzznHZrPWcpWDXN8XvpQnXAxiB9TF/E5ttvIWHWSEZjVk+d0R+KSjSYDhH4BxuowhczELjJPPeyYHWxrQsbw==" spinCount="100000" sheet="1" objects="1" scenarios="1" formatColumns="0" formatRows="0" autoFilter="0"/>
  <autoFilter ref="C80:K96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4.5"/>
  <cols>
    <col min="1" max="1" width="8.33203125" style="223" customWidth="1"/>
    <col min="2" max="2" width="1.6640625" style="223" customWidth="1"/>
    <col min="3" max="4" width="5" style="223" customWidth="1"/>
    <col min="5" max="5" width="11.6640625" style="223" customWidth="1"/>
    <col min="6" max="6" width="9.109375" style="223" customWidth="1"/>
    <col min="7" max="7" width="5" style="223" customWidth="1"/>
    <col min="8" max="8" width="77.77734375" style="223" customWidth="1"/>
    <col min="9" max="10" width="20" style="223" customWidth="1"/>
    <col min="11" max="11" width="1.6640625" style="223" customWidth="1"/>
  </cols>
  <sheetData>
    <row r="1" spans="2:11" s="1" customFormat="1" ht="37.5" customHeight="1"/>
    <row r="2" spans="2:11" s="1" customFormat="1" ht="7.5" customHeight="1">
      <c r="B2" s="224"/>
      <c r="C2" s="225"/>
      <c r="D2" s="225"/>
      <c r="E2" s="225"/>
      <c r="F2" s="225"/>
      <c r="G2" s="225"/>
      <c r="H2" s="225"/>
      <c r="I2" s="225"/>
      <c r="J2" s="225"/>
      <c r="K2" s="226"/>
    </row>
    <row r="3" spans="2:11" s="14" customFormat="1" ht="45" customHeight="1">
      <c r="B3" s="227"/>
      <c r="C3" s="355" t="s">
        <v>441</v>
      </c>
      <c r="D3" s="355"/>
      <c r="E3" s="355"/>
      <c r="F3" s="355"/>
      <c r="G3" s="355"/>
      <c r="H3" s="355"/>
      <c r="I3" s="355"/>
      <c r="J3" s="355"/>
      <c r="K3" s="228"/>
    </row>
    <row r="4" spans="2:11" s="1" customFormat="1" ht="25.5" customHeight="1">
      <c r="B4" s="229"/>
      <c r="C4" s="360" t="s">
        <v>442</v>
      </c>
      <c r="D4" s="360"/>
      <c r="E4" s="360"/>
      <c r="F4" s="360"/>
      <c r="G4" s="360"/>
      <c r="H4" s="360"/>
      <c r="I4" s="360"/>
      <c r="J4" s="360"/>
      <c r="K4" s="230"/>
    </row>
    <row r="5" spans="2:11" s="1" customFormat="1" ht="5.25" customHeight="1">
      <c r="B5" s="229"/>
      <c r="C5" s="231"/>
      <c r="D5" s="231"/>
      <c r="E5" s="231"/>
      <c r="F5" s="231"/>
      <c r="G5" s="231"/>
      <c r="H5" s="231"/>
      <c r="I5" s="231"/>
      <c r="J5" s="231"/>
      <c r="K5" s="230"/>
    </row>
    <row r="6" spans="2:11" s="1" customFormat="1" ht="15" customHeight="1">
      <c r="B6" s="229"/>
      <c r="C6" s="359" t="s">
        <v>443</v>
      </c>
      <c r="D6" s="359"/>
      <c r="E6" s="359"/>
      <c r="F6" s="359"/>
      <c r="G6" s="359"/>
      <c r="H6" s="359"/>
      <c r="I6" s="359"/>
      <c r="J6" s="359"/>
      <c r="K6" s="230"/>
    </row>
    <row r="7" spans="2:11" s="1" customFormat="1" ht="15" customHeight="1">
      <c r="B7" s="233"/>
      <c r="C7" s="359" t="s">
        <v>444</v>
      </c>
      <c r="D7" s="359"/>
      <c r="E7" s="359"/>
      <c r="F7" s="359"/>
      <c r="G7" s="359"/>
      <c r="H7" s="359"/>
      <c r="I7" s="359"/>
      <c r="J7" s="359"/>
      <c r="K7" s="230"/>
    </row>
    <row r="8" spans="2:11" s="1" customFormat="1" ht="12.75" customHeight="1">
      <c r="B8" s="233"/>
      <c r="C8" s="232"/>
      <c r="D8" s="232"/>
      <c r="E8" s="232"/>
      <c r="F8" s="232"/>
      <c r="G8" s="232"/>
      <c r="H8" s="232"/>
      <c r="I8" s="232"/>
      <c r="J8" s="232"/>
      <c r="K8" s="230"/>
    </row>
    <row r="9" spans="2:11" s="1" customFormat="1" ht="15" customHeight="1">
      <c r="B9" s="233"/>
      <c r="C9" s="359" t="s">
        <v>445</v>
      </c>
      <c r="D9" s="359"/>
      <c r="E9" s="359"/>
      <c r="F9" s="359"/>
      <c r="G9" s="359"/>
      <c r="H9" s="359"/>
      <c r="I9" s="359"/>
      <c r="J9" s="359"/>
      <c r="K9" s="230"/>
    </row>
    <row r="10" spans="2:11" s="1" customFormat="1" ht="15" customHeight="1">
      <c r="B10" s="233"/>
      <c r="C10" s="232"/>
      <c r="D10" s="359" t="s">
        <v>446</v>
      </c>
      <c r="E10" s="359"/>
      <c r="F10" s="359"/>
      <c r="G10" s="359"/>
      <c r="H10" s="359"/>
      <c r="I10" s="359"/>
      <c r="J10" s="359"/>
      <c r="K10" s="230"/>
    </row>
    <row r="11" spans="2:11" s="1" customFormat="1" ht="15" customHeight="1">
      <c r="B11" s="233"/>
      <c r="C11" s="234"/>
      <c r="D11" s="359" t="s">
        <v>447</v>
      </c>
      <c r="E11" s="359"/>
      <c r="F11" s="359"/>
      <c r="G11" s="359"/>
      <c r="H11" s="359"/>
      <c r="I11" s="359"/>
      <c r="J11" s="359"/>
      <c r="K11" s="230"/>
    </row>
    <row r="12" spans="2:11" s="1" customFormat="1" ht="15" customHeight="1">
      <c r="B12" s="233"/>
      <c r="C12" s="234"/>
      <c r="D12" s="232"/>
      <c r="E12" s="232"/>
      <c r="F12" s="232"/>
      <c r="G12" s="232"/>
      <c r="H12" s="232"/>
      <c r="I12" s="232"/>
      <c r="J12" s="232"/>
      <c r="K12" s="230"/>
    </row>
    <row r="13" spans="2:11" s="1" customFormat="1" ht="15" customHeight="1">
      <c r="B13" s="233"/>
      <c r="C13" s="234"/>
      <c r="D13" s="235" t="s">
        <v>448</v>
      </c>
      <c r="E13" s="232"/>
      <c r="F13" s="232"/>
      <c r="G13" s="232"/>
      <c r="H13" s="232"/>
      <c r="I13" s="232"/>
      <c r="J13" s="232"/>
      <c r="K13" s="230"/>
    </row>
    <row r="14" spans="2:11" s="1" customFormat="1" ht="12.75" customHeight="1">
      <c r="B14" s="233"/>
      <c r="C14" s="234"/>
      <c r="D14" s="234"/>
      <c r="E14" s="234"/>
      <c r="F14" s="234"/>
      <c r="G14" s="234"/>
      <c r="H14" s="234"/>
      <c r="I14" s="234"/>
      <c r="J14" s="234"/>
      <c r="K14" s="230"/>
    </row>
    <row r="15" spans="2:11" s="1" customFormat="1" ht="15" customHeight="1">
      <c r="B15" s="233"/>
      <c r="C15" s="234"/>
      <c r="D15" s="359" t="s">
        <v>449</v>
      </c>
      <c r="E15" s="359"/>
      <c r="F15" s="359"/>
      <c r="G15" s="359"/>
      <c r="H15" s="359"/>
      <c r="I15" s="359"/>
      <c r="J15" s="359"/>
      <c r="K15" s="230"/>
    </row>
    <row r="16" spans="2:11" s="1" customFormat="1" ht="15" customHeight="1">
      <c r="B16" s="233"/>
      <c r="C16" s="234"/>
      <c r="D16" s="359" t="s">
        <v>450</v>
      </c>
      <c r="E16" s="359"/>
      <c r="F16" s="359"/>
      <c r="G16" s="359"/>
      <c r="H16" s="359"/>
      <c r="I16" s="359"/>
      <c r="J16" s="359"/>
      <c r="K16" s="230"/>
    </row>
    <row r="17" spans="2:11" s="1" customFormat="1" ht="15" customHeight="1">
      <c r="B17" s="233"/>
      <c r="C17" s="234"/>
      <c r="D17" s="359" t="s">
        <v>451</v>
      </c>
      <c r="E17" s="359"/>
      <c r="F17" s="359"/>
      <c r="G17" s="359"/>
      <c r="H17" s="359"/>
      <c r="I17" s="359"/>
      <c r="J17" s="359"/>
      <c r="K17" s="230"/>
    </row>
    <row r="18" spans="2:11" s="1" customFormat="1" ht="15" customHeight="1">
      <c r="B18" s="233"/>
      <c r="C18" s="234"/>
      <c r="D18" s="234"/>
      <c r="E18" s="236" t="s">
        <v>82</v>
      </c>
      <c r="F18" s="359" t="s">
        <v>452</v>
      </c>
      <c r="G18" s="359"/>
      <c r="H18" s="359"/>
      <c r="I18" s="359"/>
      <c r="J18" s="359"/>
      <c r="K18" s="230"/>
    </row>
    <row r="19" spans="2:11" s="1" customFormat="1" ht="15" customHeight="1">
      <c r="B19" s="233"/>
      <c r="C19" s="234"/>
      <c r="D19" s="234"/>
      <c r="E19" s="236" t="s">
        <v>453</v>
      </c>
      <c r="F19" s="359" t="s">
        <v>454</v>
      </c>
      <c r="G19" s="359"/>
      <c r="H19" s="359"/>
      <c r="I19" s="359"/>
      <c r="J19" s="359"/>
      <c r="K19" s="230"/>
    </row>
    <row r="20" spans="2:11" s="1" customFormat="1" ht="15" customHeight="1">
      <c r="B20" s="233"/>
      <c r="C20" s="234"/>
      <c r="D20" s="234"/>
      <c r="E20" s="236" t="s">
        <v>455</v>
      </c>
      <c r="F20" s="359" t="s">
        <v>456</v>
      </c>
      <c r="G20" s="359"/>
      <c r="H20" s="359"/>
      <c r="I20" s="359"/>
      <c r="J20" s="359"/>
      <c r="K20" s="230"/>
    </row>
    <row r="21" spans="2:11" s="1" customFormat="1" ht="15" customHeight="1">
      <c r="B21" s="233"/>
      <c r="C21" s="234"/>
      <c r="D21" s="234"/>
      <c r="E21" s="236" t="s">
        <v>457</v>
      </c>
      <c r="F21" s="359" t="s">
        <v>458</v>
      </c>
      <c r="G21" s="359"/>
      <c r="H21" s="359"/>
      <c r="I21" s="359"/>
      <c r="J21" s="359"/>
      <c r="K21" s="230"/>
    </row>
    <row r="22" spans="2:11" s="1" customFormat="1" ht="15" customHeight="1">
      <c r="B22" s="233"/>
      <c r="C22" s="234"/>
      <c r="D22" s="234"/>
      <c r="E22" s="236" t="s">
        <v>94</v>
      </c>
      <c r="F22" s="359" t="s">
        <v>459</v>
      </c>
      <c r="G22" s="359"/>
      <c r="H22" s="359"/>
      <c r="I22" s="359"/>
      <c r="J22" s="359"/>
      <c r="K22" s="230"/>
    </row>
    <row r="23" spans="2:11" s="1" customFormat="1" ht="15" customHeight="1">
      <c r="B23" s="233"/>
      <c r="C23" s="234"/>
      <c r="D23" s="234"/>
      <c r="E23" s="236" t="s">
        <v>460</v>
      </c>
      <c r="F23" s="359" t="s">
        <v>461</v>
      </c>
      <c r="G23" s="359"/>
      <c r="H23" s="359"/>
      <c r="I23" s="359"/>
      <c r="J23" s="359"/>
      <c r="K23" s="230"/>
    </row>
    <row r="24" spans="2:11" s="1" customFormat="1" ht="12.75" customHeight="1">
      <c r="B24" s="233"/>
      <c r="C24" s="234"/>
      <c r="D24" s="234"/>
      <c r="E24" s="234"/>
      <c r="F24" s="234"/>
      <c r="G24" s="234"/>
      <c r="H24" s="234"/>
      <c r="I24" s="234"/>
      <c r="J24" s="234"/>
      <c r="K24" s="230"/>
    </row>
    <row r="25" spans="2:11" s="1" customFormat="1" ht="15" customHeight="1">
      <c r="B25" s="233"/>
      <c r="C25" s="359" t="s">
        <v>462</v>
      </c>
      <c r="D25" s="359"/>
      <c r="E25" s="359"/>
      <c r="F25" s="359"/>
      <c r="G25" s="359"/>
      <c r="H25" s="359"/>
      <c r="I25" s="359"/>
      <c r="J25" s="359"/>
      <c r="K25" s="230"/>
    </row>
    <row r="26" spans="2:11" s="1" customFormat="1" ht="15" customHeight="1">
      <c r="B26" s="233"/>
      <c r="C26" s="359" t="s">
        <v>463</v>
      </c>
      <c r="D26" s="359"/>
      <c r="E26" s="359"/>
      <c r="F26" s="359"/>
      <c r="G26" s="359"/>
      <c r="H26" s="359"/>
      <c r="I26" s="359"/>
      <c r="J26" s="359"/>
      <c r="K26" s="230"/>
    </row>
    <row r="27" spans="2:11" s="1" customFormat="1" ht="15" customHeight="1">
      <c r="B27" s="233"/>
      <c r="C27" s="232"/>
      <c r="D27" s="359" t="s">
        <v>464</v>
      </c>
      <c r="E27" s="359"/>
      <c r="F27" s="359"/>
      <c r="G27" s="359"/>
      <c r="H27" s="359"/>
      <c r="I27" s="359"/>
      <c r="J27" s="359"/>
      <c r="K27" s="230"/>
    </row>
    <row r="28" spans="2:11" s="1" customFormat="1" ht="15" customHeight="1">
      <c r="B28" s="233"/>
      <c r="C28" s="234"/>
      <c r="D28" s="359" t="s">
        <v>465</v>
      </c>
      <c r="E28" s="359"/>
      <c r="F28" s="359"/>
      <c r="G28" s="359"/>
      <c r="H28" s="359"/>
      <c r="I28" s="359"/>
      <c r="J28" s="359"/>
      <c r="K28" s="230"/>
    </row>
    <row r="29" spans="2:11" s="1" customFormat="1" ht="12.75" customHeight="1">
      <c r="B29" s="233"/>
      <c r="C29" s="234"/>
      <c r="D29" s="234"/>
      <c r="E29" s="234"/>
      <c r="F29" s="234"/>
      <c r="G29" s="234"/>
      <c r="H29" s="234"/>
      <c r="I29" s="234"/>
      <c r="J29" s="234"/>
      <c r="K29" s="230"/>
    </row>
    <row r="30" spans="2:11" s="1" customFormat="1" ht="15" customHeight="1">
      <c r="B30" s="233"/>
      <c r="C30" s="234"/>
      <c r="D30" s="359" t="s">
        <v>466</v>
      </c>
      <c r="E30" s="359"/>
      <c r="F30" s="359"/>
      <c r="G30" s="359"/>
      <c r="H30" s="359"/>
      <c r="I30" s="359"/>
      <c r="J30" s="359"/>
      <c r="K30" s="230"/>
    </row>
    <row r="31" spans="2:11" s="1" customFormat="1" ht="15" customHeight="1">
      <c r="B31" s="233"/>
      <c r="C31" s="234"/>
      <c r="D31" s="359" t="s">
        <v>467</v>
      </c>
      <c r="E31" s="359"/>
      <c r="F31" s="359"/>
      <c r="G31" s="359"/>
      <c r="H31" s="359"/>
      <c r="I31" s="359"/>
      <c r="J31" s="359"/>
      <c r="K31" s="230"/>
    </row>
    <row r="32" spans="2:11" s="1" customFormat="1" ht="12.75" customHeight="1">
      <c r="B32" s="233"/>
      <c r="C32" s="234"/>
      <c r="D32" s="234"/>
      <c r="E32" s="234"/>
      <c r="F32" s="234"/>
      <c r="G32" s="234"/>
      <c r="H32" s="234"/>
      <c r="I32" s="234"/>
      <c r="J32" s="234"/>
      <c r="K32" s="230"/>
    </row>
    <row r="33" spans="2:11" s="1" customFormat="1" ht="15" customHeight="1">
      <c r="B33" s="233"/>
      <c r="C33" s="234"/>
      <c r="D33" s="359" t="s">
        <v>468</v>
      </c>
      <c r="E33" s="359"/>
      <c r="F33" s="359"/>
      <c r="G33" s="359"/>
      <c r="H33" s="359"/>
      <c r="I33" s="359"/>
      <c r="J33" s="359"/>
      <c r="K33" s="230"/>
    </row>
    <row r="34" spans="2:11" s="1" customFormat="1" ht="15" customHeight="1">
      <c r="B34" s="233"/>
      <c r="C34" s="234"/>
      <c r="D34" s="359" t="s">
        <v>469</v>
      </c>
      <c r="E34" s="359"/>
      <c r="F34" s="359"/>
      <c r="G34" s="359"/>
      <c r="H34" s="359"/>
      <c r="I34" s="359"/>
      <c r="J34" s="359"/>
      <c r="K34" s="230"/>
    </row>
    <row r="35" spans="2:11" s="1" customFormat="1" ht="15" customHeight="1">
      <c r="B35" s="233"/>
      <c r="C35" s="234"/>
      <c r="D35" s="359" t="s">
        <v>470</v>
      </c>
      <c r="E35" s="359"/>
      <c r="F35" s="359"/>
      <c r="G35" s="359"/>
      <c r="H35" s="359"/>
      <c r="I35" s="359"/>
      <c r="J35" s="359"/>
      <c r="K35" s="230"/>
    </row>
    <row r="36" spans="2:11" s="1" customFormat="1" ht="15" customHeight="1">
      <c r="B36" s="233"/>
      <c r="C36" s="234"/>
      <c r="D36" s="232"/>
      <c r="E36" s="235" t="s">
        <v>114</v>
      </c>
      <c r="F36" s="232"/>
      <c r="G36" s="359" t="s">
        <v>471</v>
      </c>
      <c r="H36" s="359"/>
      <c r="I36" s="359"/>
      <c r="J36" s="359"/>
      <c r="K36" s="230"/>
    </row>
    <row r="37" spans="2:11" s="1" customFormat="1" ht="30.75" customHeight="1">
      <c r="B37" s="233"/>
      <c r="C37" s="234"/>
      <c r="D37" s="232"/>
      <c r="E37" s="235" t="s">
        <v>472</v>
      </c>
      <c r="F37" s="232"/>
      <c r="G37" s="359" t="s">
        <v>473</v>
      </c>
      <c r="H37" s="359"/>
      <c r="I37" s="359"/>
      <c r="J37" s="359"/>
      <c r="K37" s="230"/>
    </row>
    <row r="38" spans="2:11" s="1" customFormat="1" ht="15" customHeight="1">
      <c r="B38" s="233"/>
      <c r="C38" s="234"/>
      <c r="D38" s="232"/>
      <c r="E38" s="235" t="s">
        <v>56</v>
      </c>
      <c r="F38" s="232"/>
      <c r="G38" s="359" t="s">
        <v>474</v>
      </c>
      <c r="H38" s="359"/>
      <c r="I38" s="359"/>
      <c r="J38" s="359"/>
      <c r="K38" s="230"/>
    </row>
    <row r="39" spans="2:11" s="1" customFormat="1" ht="15" customHeight="1">
      <c r="B39" s="233"/>
      <c r="C39" s="234"/>
      <c r="D39" s="232"/>
      <c r="E39" s="235" t="s">
        <v>57</v>
      </c>
      <c r="F39" s="232"/>
      <c r="G39" s="359" t="s">
        <v>475</v>
      </c>
      <c r="H39" s="359"/>
      <c r="I39" s="359"/>
      <c r="J39" s="359"/>
      <c r="K39" s="230"/>
    </row>
    <row r="40" spans="2:11" s="1" customFormat="1" ht="15" customHeight="1">
      <c r="B40" s="233"/>
      <c r="C40" s="234"/>
      <c r="D40" s="232"/>
      <c r="E40" s="235" t="s">
        <v>115</v>
      </c>
      <c r="F40" s="232"/>
      <c r="G40" s="359" t="s">
        <v>476</v>
      </c>
      <c r="H40" s="359"/>
      <c r="I40" s="359"/>
      <c r="J40" s="359"/>
      <c r="K40" s="230"/>
    </row>
    <row r="41" spans="2:11" s="1" customFormat="1" ht="15" customHeight="1">
      <c r="B41" s="233"/>
      <c r="C41" s="234"/>
      <c r="D41" s="232"/>
      <c r="E41" s="235" t="s">
        <v>116</v>
      </c>
      <c r="F41" s="232"/>
      <c r="G41" s="359" t="s">
        <v>477</v>
      </c>
      <c r="H41" s="359"/>
      <c r="I41" s="359"/>
      <c r="J41" s="359"/>
      <c r="K41" s="230"/>
    </row>
    <row r="42" spans="2:11" s="1" customFormat="1" ht="15" customHeight="1">
      <c r="B42" s="233"/>
      <c r="C42" s="234"/>
      <c r="D42" s="232"/>
      <c r="E42" s="235" t="s">
        <v>478</v>
      </c>
      <c r="F42" s="232"/>
      <c r="G42" s="359" t="s">
        <v>479</v>
      </c>
      <c r="H42" s="359"/>
      <c r="I42" s="359"/>
      <c r="J42" s="359"/>
      <c r="K42" s="230"/>
    </row>
    <row r="43" spans="2:11" s="1" customFormat="1" ht="15" customHeight="1">
      <c r="B43" s="233"/>
      <c r="C43" s="234"/>
      <c r="D43" s="232"/>
      <c r="E43" s="235"/>
      <c r="F43" s="232"/>
      <c r="G43" s="359" t="s">
        <v>480</v>
      </c>
      <c r="H43" s="359"/>
      <c r="I43" s="359"/>
      <c r="J43" s="359"/>
      <c r="K43" s="230"/>
    </row>
    <row r="44" spans="2:11" s="1" customFormat="1" ht="15" customHeight="1">
      <c r="B44" s="233"/>
      <c r="C44" s="234"/>
      <c r="D44" s="232"/>
      <c r="E44" s="235" t="s">
        <v>481</v>
      </c>
      <c r="F44" s="232"/>
      <c r="G44" s="359" t="s">
        <v>482</v>
      </c>
      <c r="H44" s="359"/>
      <c r="I44" s="359"/>
      <c r="J44" s="359"/>
      <c r="K44" s="230"/>
    </row>
    <row r="45" spans="2:11" s="1" customFormat="1" ht="15" customHeight="1">
      <c r="B45" s="233"/>
      <c r="C45" s="234"/>
      <c r="D45" s="232"/>
      <c r="E45" s="235" t="s">
        <v>118</v>
      </c>
      <c r="F45" s="232"/>
      <c r="G45" s="359" t="s">
        <v>483</v>
      </c>
      <c r="H45" s="359"/>
      <c r="I45" s="359"/>
      <c r="J45" s="359"/>
      <c r="K45" s="230"/>
    </row>
    <row r="46" spans="2:11" s="1" customFormat="1" ht="12.75" customHeight="1">
      <c r="B46" s="233"/>
      <c r="C46" s="234"/>
      <c r="D46" s="232"/>
      <c r="E46" s="232"/>
      <c r="F46" s="232"/>
      <c r="G46" s="232"/>
      <c r="H46" s="232"/>
      <c r="I46" s="232"/>
      <c r="J46" s="232"/>
      <c r="K46" s="230"/>
    </row>
    <row r="47" spans="2:11" s="1" customFormat="1" ht="15" customHeight="1">
      <c r="B47" s="233"/>
      <c r="C47" s="234"/>
      <c r="D47" s="359" t="s">
        <v>484</v>
      </c>
      <c r="E47" s="359"/>
      <c r="F47" s="359"/>
      <c r="G47" s="359"/>
      <c r="H47" s="359"/>
      <c r="I47" s="359"/>
      <c r="J47" s="359"/>
      <c r="K47" s="230"/>
    </row>
    <row r="48" spans="2:11" s="1" customFormat="1" ht="15" customHeight="1">
      <c r="B48" s="233"/>
      <c r="C48" s="234"/>
      <c r="D48" s="234"/>
      <c r="E48" s="359" t="s">
        <v>485</v>
      </c>
      <c r="F48" s="359"/>
      <c r="G48" s="359"/>
      <c r="H48" s="359"/>
      <c r="I48" s="359"/>
      <c r="J48" s="359"/>
      <c r="K48" s="230"/>
    </row>
    <row r="49" spans="2:11" s="1" customFormat="1" ht="15" customHeight="1">
      <c r="B49" s="233"/>
      <c r="C49" s="234"/>
      <c r="D49" s="234"/>
      <c r="E49" s="359" t="s">
        <v>486</v>
      </c>
      <c r="F49" s="359"/>
      <c r="G49" s="359"/>
      <c r="H49" s="359"/>
      <c r="I49" s="359"/>
      <c r="J49" s="359"/>
      <c r="K49" s="230"/>
    </row>
    <row r="50" spans="2:11" s="1" customFormat="1" ht="15" customHeight="1">
      <c r="B50" s="233"/>
      <c r="C50" s="234"/>
      <c r="D50" s="234"/>
      <c r="E50" s="359" t="s">
        <v>487</v>
      </c>
      <c r="F50" s="359"/>
      <c r="G50" s="359"/>
      <c r="H50" s="359"/>
      <c r="I50" s="359"/>
      <c r="J50" s="359"/>
      <c r="K50" s="230"/>
    </row>
    <row r="51" spans="2:11" s="1" customFormat="1" ht="15" customHeight="1">
      <c r="B51" s="233"/>
      <c r="C51" s="234"/>
      <c r="D51" s="359" t="s">
        <v>488</v>
      </c>
      <c r="E51" s="359"/>
      <c r="F51" s="359"/>
      <c r="G51" s="359"/>
      <c r="H51" s="359"/>
      <c r="I51" s="359"/>
      <c r="J51" s="359"/>
      <c r="K51" s="230"/>
    </row>
    <row r="52" spans="2:11" s="1" customFormat="1" ht="25.5" customHeight="1">
      <c r="B52" s="229"/>
      <c r="C52" s="360" t="s">
        <v>489</v>
      </c>
      <c r="D52" s="360"/>
      <c r="E52" s="360"/>
      <c r="F52" s="360"/>
      <c r="G52" s="360"/>
      <c r="H52" s="360"/>
      <c r="I52" s="360"/>
      <c r="J52" s="360"/>
      <c r="K52" s="230"/>
    </row>
    <row r="53" spans="2:11" s="1" customFormat="1" ht="5.25" customHeight="1">
      <c r="B53" s="229"/>
      <c r="C53" s="231"/>
      <c r="D53" s="231"/>
      <c r="E53" s="231"/>
      <c r="F53" s="231"/>
      <c r="G53" s="231"/>
      <c r="H53" s="231"/>
      <c r="I53" s="231"/>
      <c r="J53" s="231"/>
      <c r="K53" s="230"/>
    </row>
    <row r="54" spans="2:11" s="1" customFormat="1" ht="15" customHeight="1">
      <c r="B54" s="229"/>
      <c r="C54" s="359" t="s">
        <v>490</v>
      </c>
      <c r="D54" s="359"/>
      <c r="E54" s="359"/>
      <c r="F54" s="359"/>
      <c r="G54" s="359"/>
      <c r="H54" s="359"/>
      <c r="I54" s="359"/>
      <c r="J54" s="359"/>
      <c r="K54" s="230"/>
    </row>
    <row r="55" spans="2:11" s="1" customFormat="1" ht="15" customHeight="1">
      <c r="B55" s="229"/>
      <c r="C55" s="359" t="s">
        <v>491</v>
      </c>
      <c r="D55" s="359"/>
      <c r="E55" s="359"/>
      <c r="F55" s="359"/>
      <c r="G55" s="359"/>
      <c r="H55" s="359"/>
      <c r="I55" s="359"/>
      <c r="J55" s="359"/>
      <c r="K55" s="230"/>
    </row>
    <row r="56" spans="2:11" s="1" customFormat="1" ht="12.75" customHeight="1">
      <c r="B56" s="229"/>
      <c r="C56" s="232"/>
      <c r="D56" s="232"/>
      <c r="E56" s="232"/>
      <c r="F56" s="232"/>
      <c r="G56" s="232"/>
      <c r="H56" s="232"/>
      <c r="I56" s="232"/>
      <c r="J56" s="232"/>
      <c r="K56" s="230"/>
    </row>
    <row r="57" spans="2:11" s="1" customFormat="1" ht="15" customHeight="1">
      <c r="B57" s="229"/>
      <c r="C57" s="359" t="s">
        <v>492</v>
      </c>
      <c r="D57" s="359"/>
      <c r="E57" s="359"/>
      <c r="F57" s="359"/>
      <c r="G57" s="359"/>
      <c r="H57" s="359"/>
      <c r="I57" s="359"/>
      <c r="J57" s="359"/>
      <c r="K57" s="230"/>
    </row>
    <row r="58" spans="2:11" s="1" customFormat="1" ht="15" customHeight="1">
      <c r="B58" s="229"/>
      <c r="C58" s="234"/>
      <c r="D58" s="359" t="s">
        <v>493</v>
      </c>
      <c r="E58" s="359"/>
      <c r="F58" s="359"/>
      <c r="G58" s="359"/>
      <c r="H58" s="359"/>
      <c r="I58" s="359"/>
      <c r="J58" s="359"/>
      <c r="K58" s="230"/>
    </row>
    <row r="59" spans="2:11" s="1" customFormat="1" ht="15" customHeight="1">
      <c r="B59" s="229"/>
      <c r="C59" s="234"/>
      <c r="D59" s="359" t="s">
        <v>494</v>
      </c>
      <c r="E59" s="359"/>
      <c r="F59" s="359"/>
      <c r="G59" s="359"/>
      <c r="H59" s="359"/>
      <c r="I59" s="359"/>
      <c r="J59" s="359"/>
      <c r="K59" s="230"/>
    </row>
    <row r="60" spans="2:11" s="1" customFormat="1" ht="15" customHeight="1">
      <c r="B60" s="229"/>
      <c r="C60" s="234"/>
      <c r="D60" s="359" t="s">
        <v>495</v>
      </c>
      <c r="E60" s="359"/>
      <c r="F60" s="359"/>
      <c r="G60" s="359"/>
      <c r="H60" s="359"/>
      <c r="I60" s="359"/>
      <c r="J60" s="359"/>
      <c r="K60" s="230"/>
    </row>
    <row r="61" spans="2:11" s="1" customFormat="1" ht="15" customHeight="1">
      <c r="B61" s="229"/>
      <c r="C61" s="234"/>
      <c r="D61" s="359" t="s">
        <v>496</v>
      </c>
      <c r="E61" s="359"/>
      <c r="F61" s="359"/>
      <c r="G61" s="359"/>
      <c r="H61" s="359"/>
      <c r="I61" s="359"/>
      <c r="J61" s="359"/>
      <c r="K61" s="230"/>
    </row>
    <row r="62" spans="2:11" s="1" customFormat="1" ht="15" customHeight="1">
      <c r="B62" s="229"/>
      <c r="C62" s="234"/>
      <c r="D62" s="361" t="s">
        <v>497</v>
      </c>
      <c r="E62" s="361"/>
      <c r="F62" s="361"/>
      <c r="G62" s="361"/>
      <c r="H62" s="361"/>
      <c r="I62" s="361"/>
      <c r="J62" s="361"/>
      <c r="K62" s="230"/>
    </row>
    <row r="63" spans="2:11" s="1" customFormat="1" ht="15" customHeight="1">
      <c r="B63" s="229"/>
      <c r="C63" s="234"/>
      <c r="D63" s="359" t="s">
        <v>498</v>
      </c>
      <c r="E63" s="359"/>
      <c r="F63" s="359"/>
      <c r="G63" s="359"/>
      <c r="H63" s="359"/>
      <c r="I63" s="359"/>
      <c r="J63" s="359"/>
      <c r="K63" s="230"/>
    </row>
    <row r="64" spans="2:11" s="1" customFormat="1" ht="12.75" customHeight="1">
      <c r="B64" s="229"/>
      <c r="C64" s="234"/>
      <c r="D64" s="234"/>
      <c r="E64" s="237"/>
      <c r="F64" s="234"/>
      <c r="G64" s="234"/>
      <c r="H64" s="234"/>
      <c r="I64" s="234"/>
      <c r="J64" s="234"/>
      <c r="K64" s="230"/>
    </row>
    <row r="65" spans="2:11" s="1" customFormat="1" ht="15" customHeight="1">
      <c r="B65" s="229"/>
      <c r="C65" s="234"/>
      <c r="D65" s="359" t="s">
        <v>499</v>
      </c>
      <c r="E65" s="359"/>
      <c r="F65" s="359"/>
      <c r="G65" s="359"/>
      <c r="H65" s="359"/>
      <c r="I65" s="359"/>
      <c r="J65" s="359"/>
      <c r="K65" s="230"/>
    </row>
    <row r="66" spans="2:11" s="1" customFormat="1" ht="15" customHeight="1">
      <c r="B66" s="229"/>
      <c r="C66" s="234"/>
      <c r="D66" s="361" t="s">
        <v>500</v>
      </c>
      <c r="E66" s="361"/>
      <c r="F66" s="361"/>
      <c r="G66" s="361"/>
      <c r="H66" s="361"/>
      <c r="I66" s="361"/>
      <c r="J66" s="361"/>
      <c r="K66" s="230"/>
    </row>
    <row r="67" spans="2:11" s="1" customFormat="1" ht="15" customHeight="1">
      <c r="B67" s="229"/>
      <c r="C67" s="234"/>
      <c r="D67" s="359" t="s">
        <v>501</v>
      </c>
      <c r="E67" s="359"/>
      <c r="F67" s="359"/>
      <c r="G67" s="359"/>
      <c r="H67" s="359"/>
      <c r="I67" s="359"/>
      <c r="J67" s="359"/>
      <c r="K67" s="230"/>
    </row>
    <row r="68" spans="2:11" s="1" customFormat="1" ht="15" customHeight="1">
      <c r="B68" s="229"/>
      <c r="C68" s="234"/>
      <c r="D68" s="359" t="s">
        <v>502</v>
      </c>
      <c r="E68" s="359"/>
      <c r="F68" s="359"/>
      <c r="G68" s="359"/>
      <c r="H68" s="359"/>
      <c r="I68" s="359"/>
      <c r="J68" s="359"/>
      <c r="K68" s="230"/>
    </row>
    <row r="69" spans="2:11" s="1" customFormat="1" ht="15" customHeight="1">
      <c r="B69" s="229"/>
      <c r="C69" s="234"/>
      <c r="D69" s="359" t="s">
        <v>503</v>
      </c>
      <c r="E69" s="359"/>
      <c r="F69" s="359"/>
      <c r="G69" s="359"/>
      <c r="H69" s="359"/>
      <c r="I69" s="359"/>
      <c r="J69" s="359"/>
      <c r="K69" s="230"/>
    </row>
    <row r="70" spans="2:11" s="1" customFormat="1" ht="15" customHeight="1">
      <c r="B70" s="229"/>
      <c r="C70" s="234"/>
      <c r="D70" s="359" t="s">
        <v>504</v>
      </c>
      <c r="E70" s="359"/>
      <c r="F70" s="359"/>
      <c r="G70" s="359"/>
      <c r="H70" s="359"/>
      <c r="I70" s="359"/>
      <c r="J70" s="359"/>
      <c r="K70" s="230"/>
    </row>
    <row r="71" spans="2:11" s="1" customFormat="1" ht="12.75" customHeight="1">
      <c r="B71" s="238"/>
      <c r="C71" s="239"/>
      <c r="D71" s="239"/>
      <c r="E71" s="239"/>
      <c r="F71" s="239"/>
      <c r="G71" s="239"/>
      <c r="H71" s="239"/>
      <c r="I71" s="239"/>
      <c r="J71" s="239"/>
      <c r="K71" s="240"/>
    </row>
    <row r="72" spans="2:11" s="1" customFormat="1" ht="18.75" customHeight="1">
      <c r="B72" s="241"/>
      <c r="C72" s="241"/>
      <c r="D72" s="241"/>
      <c r="E72" s="241"/>
      <c r="F72" s="241"/>
      <c r="G72" s="241"/>
      <c r="H72" s="241"/>
      <c r="I72" s="241"/>
      <c r="J72" s="241"/>
      <c r="K72" s="242"/>
    </row>
    <row r="73" spans="2:11" s="1" customFormat="1" ht="18.75" customHeight="1">
      <c r="B73" s="242"/>
      <c r="C73" s="242"/>
      <c r="D73" s="242"/>
      <c r="E73" s="242"/>
      <c r="F73" s="242"/>
      <c r="G73" s="242"/>
      <c r="H73" s="242"/>
      <c r="I73" s="242"/>
      <c r="J73" s="242"/>
      <c r="K73" s="242"/>
    </row>
    <row r="74" spans="2:11" s="1" customFormat="1" ht="7.5" customHeight="1">
      <c r="B74" s="243"/>
      <c r="C74" s="244"/>
      <c r="D74" s="244"/>
      <c r="E74" s="244"/>
      <c r="F74" s="244"/>
      <c r="G74" s="244"/>
      <c r="H74" s="244"/>
      <c r="I74" s="244"/>
      <c r="J74" s="244"/>
      <c r="K74" s="245"/>
    </row>
    <row r="75" spans="2:11" s="1" customFormat="1" ht="45" customHeight="1">
      <c r="B75" s="246"/>
      <c r="C75" s="354" t="s">
        <v>505</v>
      </c>
      <c r="D75" s="354"/>
      <c r="E75" s="354"/>
      <c r="F75" s="354"/>
      <c r="G75" s="354"/>
      <c r="H75" s="354"/>
      <c r="I75" s="354"/>
      <c r="J75" s="354"/>
      <c r="K75" s="247"/>
    </row>
    <row r="76" spans="2:11" s="1" customFormat="1" ht="17.25" customHeight="1">
      <c r="B76" s="246"/>
      <c r="C76" s="248" t="s">
        <v>506</v>
      </c>
      <c r="D76" s="248"/>
      <c r="E76" s="248"/>
      <c r="F76" s="248" t="s">
        <v>507</v>
      </c>
      <c r="G76" s="249"/>
      <c r="H76" s="248" t="s">
        <v>57</v>
      </c>
      <c r="I76" s="248" t="s">
        <v>60</v>
      </c>
      <c r="J76" s="248" t="s">
        <v>508</v>
      </c>
      <c r="K76" s="247"/>
    </row>
    <row r="77" spans="2:11" s="1" customFormat="1" ht="17.25" customHeight="1">
      <c r="B77" s="246"/>
      <c r="C77" s="250" t="s">
        <v>509</v>
      </c>
      <c r="D77" s="250"/>
      <c r="E77" s="250"/>
      <c r="F77" s="251" t="s">
        <v>510</v>
      </c>
      <c r="G77" s="252"/>
      <c r="H77" s="250"/>
      <c r="I77" s="250"/>
      <c r="J77" s="250" t="s">
        <v>511</v>
      </c>
      <c r="K77" s="247"/>
    </row>
    <row r="78" spans="2:11" s="1" customFormat="1" ht="5.25" customHeight="1">
      <c r="B78" s="246"/>
      <c r="C78" s="253"/>
      <c r="D78" s="253"/>
      <c r="E78" s="253"/>
      <c r="F78" s="253"/>
      <c r="G78" s="254"/>
      <c r="H78" s="253"/>
      <c r="I78" s="253"/>
      <c r="J78" s="253"/>
      <c r="K78" s="247"/>
    </row>
    <row r="79" spans="2:11" s="1" customFormat="1" ht="15" customHeight="1">
      <c r="B79" s="246"/>
      <c r="C79" s="235" t="s">
        <v>56</v>
      </c>
      <c r="D79" s="255"/>
      <c r="E79" s="255"/>
      <c r="F79" s="256" t="s">
        <v>512</v>
      </c>
      <c r="G79" s="257"/>
      <c r="H79" s="235" t="s">
        <v>513</v>
      </c>
      <c r="I79" s="235" t="s">
        <v>514</v>
      </c>
      <c r="J79" s="235">
        <v>20</v>
      </c>
      <c r="K79" s="247"/>
    </row>
    <row r="80" spans="2:11" s="1" customFormat="1" ht="15" customHeight="1">
      <c r="B80" s="246"/>
      <c r="C80" s="235" t="s">
        <v>515</v>
      </c>
      <c r="D80" s="235"/>
      <c r="E80" s="235"/>
      <c r="F80" s="256" t="s">
        <v>512</v>
      </c>
      <c r="G80" s="257"/>
      <c r="H80" s="235" t="s">
        <v>516</v>
      </c>
      <c r="I80" s="235" t="s">
        <v>514</v>
      </c>
      <c r="J80" s="235">
        <v>120</v>
      </c>
      <c r="K80" s="247"/>
    </row>
    <row r="81" spans="2:11" s="1" customFormat="1" ht="15" customHeight="1">
      <c r="B81" s="258"/>
      <c r="C81" s="235" t="s">
        <v>517</v>
      </c>
      <c r="D81" s="235"/>
      <c r="E81" s="235"/>
      <c r="F81" s="256" t="s">
        <v>518</v>
      </c>
      <c r="G81" s="257"/>
      <c r="H81" s="235" t="s">
        <v>519</v>
      </c>
      <c r="I81" s="235" t="s">
        <v>514</v>
      </c>
      <c r="J81" s="235">
        <v>50</v>
      </c>
      <c r="K81" s="247"/>
    </row>
    <row r="82" spans="2:11" s="1" customFormat="1" ht="15" customHeight="1">
      <c r="B82" s="258"/>
      <c r="C82" s="235" t="s">
        <v>520</v>
      </c>
      <c r="D82" s="235"/>
      <c r="E82" s="235"/>
      <c r="F82" s="256" t="s">
        <v>512</v>
      </c>
      <c r="G82" s="257"/>
      <c r="H82" s="235" t="s">
        <v>521</v>
      </c>
      <c r="I82" s="235" t="s">
        <v>522</v>
      </c>
      <c r="J82" s="235"/>
      <c r="K82" s="247"/>
    </row>
    <row r="83" spans="2:11" s="1" customFormat="1" ht="15" customHeight="1">
      <c r="B83" s="258"/>
      <c r="C83" s="259" t="s">
        <v>523</v>
      </c>
      <c r="D83" s="259"/>
      <c r="E83" s="259"/>
      <c r="F83" s="260" t="s">
        <v>518</v>
      </c>
      <c r="G83" s="259"/>
      <c r="H83" s="259" t="s">
        <v>524</v>
      </c>
      <c r="I83" s="259" t="s">
        <v>514</v>
      </c>
      <c r="J83" s="259">
        <v>15</v>
      </c>
      <c r="K83" s="247"/>
    </row>
    <row r="84" spans="2:11" s="1" customFormat="1" ht="15" customHeight="1">
      <c r="B84" s="258"/>
      <c r="C84" s="259" t="s">
        <v>525</v>
      </c>
      <c r="D84" s="259"/>
      <c r="E84" s="259"/>
      <c r="F84" s="260" t="s">
        <v>518</v>
      </c>
      <c r="G84" s="259"/>
      <c r="H84" s="259" t="s">
        <v>526</v>
      </c>
      <c r="I84" s="259" t="s">
        <v>514</v>
      </c>
      <c r="J84" s="259">
        <v>15</v>
      </c>
      <c r="K84" s="247"/>
    </row>
    <row r="85" spans="2:11" s="1" customFormat="1" ht="15" customHeight="1">
      <c r="B85" s="258"/>
      <c r="C85" s="259" t="s">
        <v>527</v>
      </c>
      <c r="D85" s="259"/>
      <c r="E85" s="259"/>
      <c r="F85" s="260" t="s">
        <v>518</v>
      </c>
      <c r="G85" s="259"/>
      <c r="H85" s="259" t="s">
        <v>528</v>
      </c>
      <c r="I85" s="259" t="s">
        <v>514</v>
      </c>
      <c r="J85" s="259">
        <v>20</v>
      </c>
      <c r="K85" s="247"/>
    </row>
    <row r="86" spans="2:11" s="1" customFormat="1" ht="15" customHeight="1">
      <c r="B86" s="258"/>
      <c r="C86" s="259" t="s">
        <v>529</v>
      </c>
      <c r="D86" s="259"/>
      <c r="E86" s="259"/>
      <c r="F86" s="260" t="s">
        <v>518</v>
      </c>
      <c r="G86" s="259"/>
      <c r="H86" s="259" t="s">
        <v>530</v>
      </c>
      <c r="I86" s="259" t="s">
        <v>514</v>
      </c>
      <c r="J86" s="259">
        <v>20</v>
      </c>
      <c r="K86" s="247"/>
    </row>
    <row r="87" spans="2:11" s="1" customFormat="1" ht="15" customHeight="1">
      <c r="B87" s="258"/>
      <c r="C87" s="235" t="s">
        <v>531</v>
      </c>
      <c r="D87" s="235"/>
      <c r="E87" s="235"/>
      <c r="F87" s="256" t="s">
        <v>518</v>
      </c>
      <c r="G87" s="257"/>
      <c r="H87" s="235" t="s">
        <v>532</v>
      </c>
      <c r="I87" s="235" t="s">
        <v>514</v>
      </c>
      <c r="J87" s="235">
        <v>50</v>
      </c>
      <c r="K87" s="247"/>
    </row>
    <row r="88" spans="2:11" s="1" customFormat="1" ht="15" customHeight="1">
      <c r="B88" s="258"/>
      <c r="C88" s="235" t="s">
        <v>533</v>
      </c>
      <c r="D88" s="235"/>
      <c r="E88" s="235"/>
      <c r="F88" s="256" t="s">
        <v>518</v>
      </c>
      <c r="G88" s="257"/>
      <c r="H88" s="235" t="s">
        <v>534</v>
      </c>
      <c r="I88" s="235" t="s">
        <v>514</v>
      </c>
      <c r="J88" s="235">
        <v>20</v>
      </c>
      <c r="K88" s="247"/>
    </row>
    <row r="89" spans="2:11" s="1" customFormat="1" ht="15" customHeight="1">
      <c r="B89" s="258"/>
      <c r="C89" s="235" t="s">
        <v>535</v>
      </c>
      <c r="D89" s="235"/>
      <c r="E89" s="235"/>
      <c r="F89" s="256" t="s">
        <v>518</v>
      </c>
      <c r="G89" s="257"/>
      <c r="H89" s="235" t="s">
        <v>536</v>
      </c>
      <c r="I89" s="235" t="s">
        <v>514</v>
      </c>
      <c r="J89" s="235">
        <v>20</v>
      </c>
      <c r="K89" s="247"/>
    </row>
    <row r="90" spans="2:11" s="1" customFormat="1" ht="15" customHeight="1">
      <c r="B90" s="258"/>
      <c r="C90" s="235" t="s">
        <v>537</v>
      </c>
      <c r="D90" s="235"/>
      <c r="E90" s="235"/>
      <c r="F90" s="256" t="s">
        <v>518</v>
      </c>
      <c r="G90" s="257"/>
      <c r="H90" s="235" t="s">
        <v>538</v>
      </c>
      <c r="I90" s="235" t="s">
        <v>514</v>
      </c>
      <c r="J90" s="235">
        <v>50</v>
      </c>
      <c r="K90" s="247"/>
    </row>
    <row r="91" spans="2:11" s="1" customFormat="1" ht="15" customHeight="1">
      <c r="B91" s="258"/>
      <c r="C91" s="235" t="s">
        <v>539</v>
      </c>
      <c r="D91" s="235"/>
      <c r="E91" s="235"/>
      <c r="F91" s="256" t="s">
        <v>518</v>
      </c>
      <c r="G91" s="257"/>
      <c r="H91" s="235" t="s">
        <v>539</v>
      </c>
      <c r="I91" s="235" t="s">
        <v>514</v>
      </c>
      <c r="J91" s="235">
        <v>50</v>
      </c>
      <c r="K91" s="247"/>
    </row>
    <row r="92" spans="2:11" s="1" customFormat="1" ht="15" customHeight="1">
      <c r="B92" s="258"/>
      <c r="C92" s="235" t="s">
        <v>540</v>
      </c>
      <c r="D92" s="235"/>
      <c r="E92" s="235"/>
      <c r="F92" s="256" t="s">
        <v>518</v>
      </c>
      <c r="G92" s="257"/>
      <c r="H92" s="235" t="s">
        <v>541</v>
      </c>
      <c r="I92" s="235" t="s">
        <v>514</v>
      </c>
      <c r="J92" s="235">
        <v>255</v>
      </c>
      <c r="K92" s="247"/>
    </row>
    <row r="93" spans="2:11" s="1" customFormat="1" ht="15" customHeight="1">
      <c r="B93" s="258"/>
      <c r="C93" s="235" t="s">
        <v>542</v>
      </c>
      <c r="D93" s="235"/>
      <c r="E93" s="235"/>
      <c r="F93" s="256" t="s">
        <v>512</v>
      </c>
      <c r="G93" s="257"/>
      <c r="H93" s="235" t="s">
        <v>543</v>
      </c>
      <c r="I93" s="235" t="s">
        <v>544</v>
      </c>
      <c r="J93" s="235"/>
      <c r="K93" s="247"/>
    </row>
    <row r="94" spans="2:11" s="1" customFormat="1" ht="15" customHeight="1">
      <c r="B94" s="258"/>
      <c r="C94" s="235" t="s">
        <v>545</v>
      </c>
      <c r="D94" s="235"/>
      <c r="E94" s="235"/>
      <c r="F94" s="256" t="s">
        <v>512</v>
      </c>
      <c r="G94" s="257"/>
      <c r="H94" s="235" t="s">
        <v>546</v>
      </c>
      <c r="I94" s="235" t="s">
        <v>547</v>
      </c>
      <c r="J94" s="235"/>
      <c r="K94" s="247"/>
    </row>
    <row r="95" spans="2:11" s="1" customFormat="1" ht="15" customHeight="1">
      <c r="B95" s="258"/>
      <c r="C95" s="235" t="s">
        <v>548</v>
      </c>
      <c r="D95" s="235"/>
      <c r="E95" s="235"/>
      <c r="F95" s="256" t="s">
        <v>512</v>
      </c>
      <c r="G95" s="257"/>
      <c r="H95" s="235" t="s">
        <v>548</v>
      </c>
      <c r="I95" s="235" t="s">
        <v>547</v>
      </c>
      <c r="J95" s="235"/>
      <c r="K95" s="247"/>
    </row>
    <row r="96" spans="2:11" s="1" customFormat="1" ht="15" customHeight="1">
      <c r="B96" s="258"/>
      <c r="C96" s="235" t="s">
        <v>41</v>
      </c>
      <c r="D96" s="235"/>
      <c r="E96" s="235"/>
      <c r="F96" s="256" t="s">
        <v>512</v>
      </c>
      <c r="G96" s="257"/>
      <c r="H96" s="235" t="s">
        <v>549</v>
      </c>
      <c r="I96" s="235" t="s">
        <v>547</v>
      </c>
      <c r="J96" s="235"/>
      <c r="K96" s="247"/>
    </row>
    <row r="97" spans="2:11" s="1" customFormat="1" ht="15" customHeight="1">
      <c r="B97" s="258"/>
      <c r="C97" s="235" t="s">
        <v>51</v>
      </c>
      <c r="D97" s="235"/>
      <c r="E97" s="235"/>
      <c r="F97" s="256" t="s">
        <v>512</v>
      </c>
      <c r="G97" s="257"/>
      <c r="H97" s="235" t="s">
        <v>550</v>
      </c>
      <c r="I97" s="235" t="s">
        <v>547</v>
      </c>
      <c r="J97" s="235"/>
      <c r="K97" s="247"/>
    </row>
    <row r="98" spans="2:11" s="1" customFormat="1" ht="15" customHeight="1">
      <c r="B98" s="261"/>
      <c r="C98" s="262"/>
      <c r="D98" s="262"/>
      <c r="E98" s="262"/>
      <c r="F98" s="262"/>
      <c r="G98" s="262"/>
      <c r="H98" s="262"/>
      <c r="I98" s="262"/>
      <c r="J98" s="262"/>
      <c r="K98" s="263"/>
    </row>
    <row r="99" spans="2:11" s="1" customFormat="1" ht="18.75" customHeight="1">
      <c r="B99" s="264"/>
      <c r="C99" s="265"/>
      <c r="D99" s="265"/>
      <c r="E99" s="265"/>
      <c r="F99" s="265"/>
      <c r="G99" s="265"/>
      <c r="H99" s="265"/>
      <c r="I99" s="265"/>
      <c r="J99" s="265"/>
      <c r="K99" s="264"/>
    </row>
    <row r="100" spans="2:11" s="1" customFormat="1" ht="18.75" customHeight="1">
      <c r="B100" s="242"/>
      <c r="C100" s="242"/>
      <c r="D100" s="242"/>
      <c r="E100" s="242"/>
      <c r="F100" s="242"/>
      <c r="G100" s="242"/>
      <c r="H100" s="242"/>
      <c r="I100" s="242"/>
      <c r="J100" s="242"/>
      <c r="K100" s="242"/>
    </row>
    <row r="101" spans="2:11" s="1" customFormat="1" ht="7.5" customHeight="1">
      <c r="B101" s="243"/>
      <c r="C101" s="244"/>
      <c r="D101" s="244"/>
      <c r="E101" s="244"/>
      <c r="F101" s="244"/>
      <c r="G101" s="244"/>
      <c r="H101" s="244"/>
      <c r="I101" s="244"/>
      <c r="J101" s="244"/>
      <c r="K101" s="245"/>
    </row>
    <row r="102" spans="2:11" s="1" customFormat="1" ht="45" customHeight="1">
      <c r="B102" s="246"/>
      <c r="C102" s="354" t="s">
        <v>551</v>
      </c>
      <c r="D102" s="354"/>
      <c r="E102" s="354"/>
      <c r="F102" s="354"/>
      <c r="G102" s="354"/>
      <c r="H102" s="354"/>
      <c r="I102" s="354"/>
      <c r="J102" s="354"/>
      <c r="K102" s="247"/>
    </row>
    <row r="103" spans="2:11" s="1" customFormat="1" ht="17.25" customHeight="1">
      <c r="B103" s="246"/>
      <c r="C103" s="248" t="s">
        <v>506</v>
      </c>
      <c r="D103" s="248"/>
      <c r="E103" s="248"/>
      <c r="F103" s="248" t="s">
        <v>507</v>
      </c>
      <c r="G103" s="249"/>
      <c r="H103" s="248" t="s">
        <v>57</v>
      </c>
      <c r="I103" s="248" t="s">
        <v>60</v>
      </c>
      <c r="J103" s="248" t="s">
        <v>508</v>
      </c>
      <c r="K103" s="247"/>
    </row>
    <row r="104" spans="2:11" s="1" customFormat="1" ht="17.25" customHeight="1">
      <c r="B104" s="246"/>
      <c r="C104" s="250" t="s">
        <v>509</v>
      </c>
      <c r="D104" s="250"/>
      <c r="E104" s="250"/>
      <c r="F104" s="251" t="s">
        <v>510</v>
      </c>
      <c r="G104" s="252"/>
      <c r="H104" s="250"/>
      <c r="I104" s="250"/>
      <c r="J104" s="250" t="s">
        <v>511</v>
      </c>
      <c r="K104" s="247"/>
    </row>
    <row r="105" spans="2:11" s="1" customFormat="1" ht="5.25" customHeight="1">
      <c r="B105" s="246"/>
      <c r="C105" s="248"/>
      <c r="D105" s="248"/>
      <c r="E105" s="248"/>
      <c r="F105" s="248"/>
      <c r="G105" s="266"/>
      <c r="H105" s="248"/>
      <c r="I105" s="248"/>
      <c r="J105" s="248"/>
      <c r="K105" s="247"/>
    </row>
    <row r="106" spans="2:11" s="1" customFormat="1" ht="15" customHeight="1">
      <c r="B106" s="246"/>
      <c r="C106" s="235" t="s">
        <v>56</v>
      </c>
      <c r="D106" s="255"/>
      <c r="E106" s="255"/>
      <c r="F106" s="256" t="s">
        <v>512</v>
      </c>
      <c r="G106" s="235"/>
      <c r="H106" s="235" t="s">
        <v>552</v>
      </c>
      <c r="I106" s="235" t="s">
        <v>514</v>
      </c>
      <c r="J106" s="235">
        <v>20</v>
      </c>
      <c r="K106" s="247"/>
    </row>
    <row r="107" spans="2:11" s="1" customFormat="1" ht="15" customHeight="1">
      <c r="B107" s="246"/>
      <c r="C107" s="235" t="s">
        <v>515</v>
      </c>
      <c r="D107" s="235"/>
      <c r="E107" s="235"/>
      <c r="F107" s="256" t="s">
        <v>512</v>
      </c>
      <c r="G107" s="235"/>
      <c r="H107" s="235" t="s">
        <v>552</v>
      </c>
      <c r="I107" s="235" t="s">
        <v>514</v>
      </c>
      <c r="J107" s="235">
        <v>120</v>
      </c>
      <c r="K107" s="247"/>
    </row>
    <row r="108" spans="2:11" s="1" customFormat="1" ht="15" customHeight="1">
      <c r="B108" s="258"/>
      <c r="C108" s="235" t="s">
        <v>517</v>
      </c>
      <c r="D108" s="235"/>
      <c r="E108" s="235"/>
      <c r="F108" s="256" t="s">
        <v>518</v>
      </c>
      <c r="G108" s="235"/>
      <c r="H108" s="235" t="s">
        <v>552</v>
      </c>
      <c r="I108" s="235" t="s">
        <v>514</v>
      </c>
      <c r="J108" s="235">
        <v>50</v>
      </c>
      <c r="K108" s="247"/>
    </row>
    <row r="109" spans="2:11" s="1" customFormat="1" ht="15" customHeight="1">
      <c r="B109" s="258"/>
      <c r="C109" s="235" t="s">
        <v>520</v>
      </c>
      <c r="D109" s="235"/>
      <c r="E109" s="235"/>
      <c r="F109" s="256" t="s">
        <v>512</v>
      </c>
      <c r="G109" s="235"/>
      <c r="H109" s="235" t="s">
        <v>552</v>
      </c>
      <c r="I109" s="235" t="s">
        <v>522</v>
      </c>
      <c r="J109" s="235"/>
      <c r="K109" s="247"/>
    </row>
    <row r="110" spans="2:11" s="1" customFormat="1" ht="15" customHeight="1">
      <c r="B110" s="258"/>
      <c r="C110" s="235" t="s">
        <v>531</v>
      </c>
      <c r="D110" s="235"/>
      <c r="E110" s="235"/>
      <c r="F110" s="256" t="s">
        <v>518</v>
      </c>
      <c r="G110" s="235"/>
      <c r="H110" s="235" t="s">
        <v>552</v>
      </c>
      <c r="I110" s="235" t="s">
        <v>514</v>
      </c>
      <c r="J110" s="235">
        <v>50</v>
      </c>
      <c r="K110" s="247"/>
    </row>
    <row r="111" spans="2:11" s="1" customFormat="1" ht="15" customHeight="1">
      <c r="B111" s="258"/>
      <c r="C111" s="235" t="s">
        <v>539</v>
      </c>
      <c r="D111" s="235"/>
      <c r="E111" s="235"/>
      <c r="F111" s="256" t="s">
        <v>518</v>
      </c>
      <c r="G111" s="235"/>
      <c r="H111" s="235" t="s">
        <v>552</v>
      </c>
      <c r="I111" s="235" t="s">
        <v>514</v>
      </c>
      <c r="J111" s="235">
        <v>50</v>
      </c>
      <c r="K111" s="247"/>
    </row>
    <row r="112" spans="2:11" s="1" customFormat="1" ht="15" customHeight="1">
      <c r="B112" s="258"/>
      <c r="C112" s="235" t="s">
        <v>537</v>
      </c>
      <c r="D112" s="235"/>
      <c r="E112" s="235"/>
      <c r="F112" s="256" t="s">
        <v>518</v>
      </c>
      <c r="G112" s="235"/>
      <c r="H112" s="235" t="s">
        <v>552</v>
      </c>
      <c r="I112" s="235" t="s">
        <v>514</v>
      </c>
      <c r="J112" s="235">
        <v>50</v>
      </c>
      <c r="K112" s="247"/>
    </row>
    <row r="113" spans="2:11" s="1" customFormat="1" ht="15" customHeight="1">
      <c r="B113" s="258"/>
      <c r="C113" s="235" t="s">
        <v>56</v>
      </c>
      <c r="D113" s="235"/>
      <c r="E113" s="235"/>
      <c r="F113" s="256" t="s">
        <v>512</v>
      </c>
      <c r="G113" s="235"/>
      <c r="H113" s="235" t="s">
        <v>553</v>
      </c>
      <c r="I113" s="235" t="s">
        <v>514</v>
      </c>
      <c r="J113" s="235">
        <v>20</v>
      </c>
      <c r="K113" s="247"/>
    </row>
    <row r="114" spans="2:11" s="1" customFormat="1" ht="15" customHeight="1">
      <c r="B114" s="258"/>
      <c r="C114" s="235" t="s">
        <v>554</v>
      </c>
      <c r="D114" s="235"/>
      <c r="E114" s="235"/>
      <c r="F114" s="256" t="s">
        <v>512</v>
      </c>
      <c r="G114" s="235"/>
      <c r="H114" s="235" t="s">
        <v>555</v>
      </c>
      <c r="I114" s="235" t="s">
        <v>514</v>
      </c>
      <c r="J114" s="235">
        <v>120</v>
      </c>
      <c r="K114" s="247"/>
    </row>
    <row r="115" spans="2:11" s="1" customFormat="1" ht="15" customHeight="1">
      <c r="B115" s="258"/>
      <c r="C115" s="235" t="s">
        <v>41</v>
      </c>
      <c r="D115" s="235"/>
      <c r="E115" s="235"/>
      <c r="F115" s="256" t="s">
        <v>512</v>
      </c>
      <c r="G115" s="235"/>
      <c r="H115" s="235" t="s">
        <v>556</v>
      </c>
      <c r="I115" s="235" t="s">
        <v>547</v>
      </c>
      <c r="J115" s="235"/>
      <c r="K115" s="247"/>
    </row>
    <row r="116" spans="2:11" s="1" customFormat="1" ht="15" customHeight="1">
      <c r="B116" s="258"/>
      <c r="C116" s="235" t="s">
        <v>51</v>
      </c>
      <c r="D116" s="235"/>
      <c r="E116" s="235"/>
      <c r="F116" s="256" t="s">
        <v>512</v>
      </c>
      <c r="G116" s="235"/>
      <c r="H116" s="235" t="s">
        <v>557</v>
      </c>
      <c r="I116" s="235" t="s">
        <v>547</v>
      </c>
      <c r="J116" s="235"/>
      <c r="K116" s="247"/>
    </row>
    <row r="117" spans="2:11" s="1" customFormat="1" ht="15" customHeight="1">
      <c r="B117" s="258"/>
      <c r="C117" s="235" t="s">
        <v>60</v>
      </c>
      <c r="D117" s="235"/>
      <c r="E117" s="235"/>
      <c r="F117" s="256" t="s">
        <v>512</v>
      </c>
      <c r="G117" s="235"/>
      <c r="H117" s="235" t="s">
        <v>558</v>
      </c>
      <c r="I117" s="235" t="s">
        <v>559</v>
      </c>
      <c r="J117" s="235"/>
      <c r="K117" s="247"/>
    </row>
    <row r="118" spans="2:11" s="1" customFormat="1" ht="15" customHeight="1">
      <c r="B118" s="261"/>
      <c r="C118" s="267"/>
      <c r="D118" s="267"/>
      <c r="E118" s="267"/>
      <c r="F118" s="267"/>
      <c r="G118" s="267"/>
      <c r="H118" s="267"/>
      <c r="I118" s="267"/>
      <c r="J118" s="267"/>
      <c r="K118" s="263"/>
    </row>
    <row r="119" spans="2:11" s="1" customFormat="1" ht="18.75" customHeight="1">
      <c r="B119" s="268"/>
      <c r="C119" s="269"/>
      <c r="D119" s="269"/>
      <c r="E119" s="269"/>
      <c r="F119" s="270"/>
      <c r="G119" s="269"/>
      <c r="H119" s="269"/>
      <c r="I119" s="269"/>
      <c r="J119" s="269"/>
      <c r="K119" s="268"/>
    </row>
    <row r="120" spans="2:11" s="1" customFormat="1" ht="18.75" customHeight="1">
      <c r="B120" s="242"/>
      <c r="C120" s="242"/>
      <c r="D120" s="242"/>
      <c r="E120" s="242"/>
      <c r="F120" s="242"/>
      <c r="G120" s="242"/>
      <c r="H120" s="242"/>
      <c r="I120" s="242"/>
      <c r="J120" s="242"/>
      <c r="K120" s="242"/>
    </row>
    <row r="121" spans="2:11" s="1" customFormat="1" ht="7.5" customHeight="1">
      <c r="B121" s="271"/>
      <c r="C121" s="272"/>
      <c r="D121" s="272"/>
      <c r="E121" s="272"/>
      <c r="F121" s="272"/>
      <c r="G121" s="272"/>
      <c r="H121" s="272"/>
      <c r="I121" s="272"/>
      <c r="J121" s="272"/>
      <c r="K121" s="273"/>
    </row>
    <row r="122" spans="2:11" s="1" customFormat="1" ht="45" customHeight="1">
      <c r="B122" s="274"/>
      <c r="C122" s="355" t="s">
        <v>560</v>
      </c>
      <c r="D122" s="355"/>
      <c r="E122" s="355"/>
      <c r="F122" s="355"/>
      <c r="G122" s="355"/>
      <c r="H122" s="355"/>
      <c r="I122" s="355"/>
      <c r="J122" s="355"/>
      <c r="K122" s="275"/>
    </row>
    <row r="123" spans="2:11" s="1" customFormat="1" ht="17.25" customHeight="1">
      <c r="B123" s="276"/>
      <c r="C123" s="248" t="s">
        <v>506</v>
      </c>
      <c r="D123" s="248"/>
      <c r="E123" s="248"/>
      <c r="F123" s="248" t="s">
        <v>507</v>
      </c>
      <c r="G123" s="249"/>
      <c r="H123" s="248" t="s">
        <v>57</v>
      </c>
      <c r="I123" s="248" t="s">
        <v>60</v>
      </c>
      <c r="J123" s="248" t="s">
        <v>508</v>
      </c>
      <c r="K123" s="277"/>
    </row>
    <row r="124" spans="2:11" s="1" customFormat="1" ht="17.25" customHeight="1">
      <c r="B124" s="276"/>
      <c r="C124" s="250" t="s">
        <v>509</v>
      </c>
      <c r="D124" s="250"/>
      <c r="E124" s="250"/>
      <c r="F124" s="251" t="s">
        <v>510</v>
      </c>
      <c r="G124" s="252"/>
      <c r="H124" s="250"/>
      <c r="I124" s="250"/>
      <c r="J124" s="250" t="s">
        <v>511</v>
      </c>
      <c r="K124" s="277"/>
    </row>
    <row r="125" spans="2:11" s="1" customFormat="1" ht="5.25" customHeight="1">
      <c r="B125" s="278"/>
      <c r="C125" s="253"/>
      <c r="D125" s="253"/>
      <c r="E125" s="253"/>
      <c r="F125" s="253"/>
      <c r="G125" s="279"/>
      <c r="H125" s="253"/>
      <c r="I125" s="253"/>
      <c r="J125" s="253"/>
      <c r="K125" s="280"/>
    </row>
    <row r="126" spans="2:11" s="1" customFormat="1" ht="15" customHeight="1">
      <c r="B126" s="278"/>
      <c r="C126" s="235" t="s">
        <v>515</v>
      </c>
      <c r="D126" s="255"/>
      <c r="E126" s="255"/>
      <c r="F126" s="256" t="s">
        <v>512</v>
      </c>
      <c r="G126" s="235"/>
      <c r="H126" s="235" t="s">
        <v>552</v>
      </c>
      <c r="I126" s="235" t="s">
        <v>514</v>
      </c>
      <c r="J126" s="235">
        <v>120</v>
      </c>
      <c r="K126" s="281"/>
    </row>
    <row r="127" spans="2:11" s="1" customFormat="1" ht="15" customHeight="1">
      <c r="B127" s="278"/>
      <c r="C127" s="235" t="s">
        <v>561</v>
      </c>
      <c r="D127" s="235"/>
      <c r="E127" s="235"/>
      <c r="F127" s="256" t="s">
        <v>512</v>
      </c>
      <c r="G127" s="235"/>
      <c r="H127" s="235" t="s">
        <v>562</v>
      </c>
      <c r="I127" s="235" t="s">
        <v>514</v>
      </c>
      <c r="J127" s="235" t="s">
        <v>563</v>
      </c>
      <c r="K127" s="281"/>
    </row>
    <row r="128" spans="2:11" s="1" customFormat="1" ht="15" customHeight="1">
      <c r="B128" s="278"/>
      <c r="C128" s="235" t="s">
        <v>460</v>
      </c>
      <c r="D128" s="235"/>
      <c r="E128" s="235"/>
      <c r="F128" s="256" t="s">
        <v>512</v>
      </c>
      <c r="G128" s="235"/>
      <c r="H128" s="235" t="s">
        <v>564</v>
      </c>
      <c r="I128" s="235" t="s">
        <v>514</v>
      </c>
      <c r="J128" s="235" t="s">
        <v>563</v>
      </c>
      <c r="K128" s="281"/>
    </row>
    <row r="129" spans="2:11" s="1" customFormat="1" ht="15" customHeight="1">
      <c r="B129" s="278"/>
      <c r="C129" s="235" t="s">
        <v>523</v>
      </c>
      <c r="D129" s="235"/>
      <c r="E129" s="235"/>
      <c r="F129" s="256" t="s">
        <v>518</v>
      </c>
      <c r="G129" s="235"/>
      <c r="H129" s="235" t="s">
        <v>524</v>
      </c>
      <c r="I129" s="235" t="s">
        <v>514</v>
      </c>
      <c r="J129" s="235">
        <v>15</v>
      </c>
      <c r="K129" s="281"/>
    </row>
    <row r="130" spans="2:11" s="1" customFormat="1" ht="15" customHeight="1">
      <c r="B130" s="278"/>
      <c r="C130" s="259" t="s">
        <v>525</v>
      </c>
      <c r="D130" s="259"/>
      <c r="E130" s="259"/>
      <c r="F130" s="260" t="s">
        <v>518</v>
      </c>
      <c r="G130" s="259"/>
      <c r="H130" s="259" t="s">
        <v>526</v>
      </c>
      <c r="I130" s="259" t="s">
        <v>514</v>
      </c>
      <c r="J130" s="259">
        <v>15</v>
      </c>
      <c r="K130" s="281"/>
    </row>
    <row r="131" spans="2:11" s="1" customFormat="1" ht="15" customHeight="1">
      <c r="B131" s="278"/>
      <c r="C131" s="259" t="s">
        <v>527</v>
      </c>
      <c r="D131" s="259"/>
      <c r="E131" s="259"/>
      <c r="F131" s="260" t="s">
        <v>518</v>
      </c>
      <c r="G131" s="259"/>
      <c r="H131" s="259" t="s">
        <v>528</v>
      </c>
      <c r="I131" s="259" t="s">
        <v>514</v>
      </c>
      <c r="J131" s="259">
        <v>20</v>
      </c>
      <c r="K131" s="281"/>
    </row>
    <row r="132" spans="2:11" s="1" customFormat="1" ht="15" customHeight="1">
      <c r="B132" s="278"/>
      <c r="C132" s="259" t="s">
        <v>529</v>
      </c>
      <c r="D132" s="259"/>
      <c r="E132" s="259"/>
      <c r="F132" s="260" t="s">
        <v>518</v>
      </c>
      <c r="G132" s="259"/>
      <c r="H132" s="259" t="s">
        <v>530</v>
      </c>
      <c r="I132" s="259" t="s">
        <v>514</v>
      </c>
      <c r="J132" s="259">
        <v>20</v>
      </c>
      <c r="K132" s="281"/>
    </row>
    <row r="133" spans="2:11" s="1" customFormat="1" ht="15" customHeight="1">
      <c r="B133" s="278"/>
      <c r="C133" s="235" t="s">
        <v>517</v>
      </c>
      <c r="D133" s="235"/>
      <c r="E133" s="235"/>
      <c r="F133" s="256" t="s">
        <v>518</v>
      </c>
      <c r="G133" s="235"/>
      <c r="H133" s="235" t="s">
        <v>552</v>
      </c>
      <c r="I133" s="235" t="s">
        <v>514</v>
      </c>
      <c r="J133" s="235">
        <v>50</v>
      </c>
      <c r="K133" s="281"/>
    </row>
    <row r="134" spans="2:11" s="1" customFormat="1" ht="15" customHeight="1">
      <c r="B134" s="278"/>
      <c r="C134" s="235" t="s">
        <v>531</v>
      </c>
      <c r="D134" s="235"/>
      <c r="E134" s="235"/>
      <c r="F134" s="256" t="s">
        <v>518</v>
      </c>
      <c r="G134" s="235"/>
      <c r="H134" s="235" t="s">
        <v>552</v>
      </c>
      <c r="I134" s="235" t="s">
        <v>514</v>
      </c>
      <c r="J134" s="235">
        <v>50</v>
      </c>
      <c r="K134" s="281"/>
    </row>
    <row r="135" spans="2:11" s="1" customFormat="1" ht="15" customHeight="1">
      <c r="B135" s="278"/>
      <c r="C135" s="235" t="s">
        <v>537</v>
      </c>
      <c r="D135" s="235"/>
      <c r="E135" s="235"/>
      <c r="F135" s="256" t="s">
        <v>518</v>
      </c>
      <c r="G135" s="235"/>
      <c r="H135" s="235" t="s">
        <v>552</v>
      </c>
      <c r="I135" s="235" t="s">
        <v>514</v>
      </c>
      <c r="J135" s="235">
        <v>50</v>
      </c>
      <c r="K135" s="281"/>
    </row>
    <row r="136" spans="2:11" s="1" customFormat="1" ht="15" customHeight="1">
      <c r="B136" s="278"/>
      <c r="C136" s="235" t="s">
        <v>539</v>
      </c>
      <c r="D136" s="235"/>
      <c r="E136" s="235"/>
      <c r="F136" s="256" t="s">
        <v>518</v>
      </c>
      <c r="G136" s="235"/>
      <c r="H136" s="235" t="s">
        <v>552</v>
      </c>
      <c r="I136" s="235" t="s">
        <v>514</v>
      </c>
      <c r="J136" s="235">
        <v>50</v>
      </c>
      <c r="K136" s="281"/>
    </row>
    <row r="137" spans="2:11" s="1" customFormat="1" ht="15" customHeight="1">
      <c r="B137" s="278"/>
      <c r="C137" s="235" t="s">
        <v>540</v>
      </c>
      <c r="D137" s="235"/>
      <c r="E137" s="235"/>
      <c r="F137" s="256" t="s">
        <v>518</v>
      </c>
      <c r="G137" s="235"/>
      <c r="H137" s="235" t="s">
        <v>565</v>
      </c>
      <c r="I137" s="235" t="s">
        <v>514</v>
      </c>
      <c r="J137" s="235">
        <v>255</v>
      </c>
      <c r="K137" s="281"/>
    </row>
    <row r="138" spans="2:11" s="1" customFormat="1" ht="15" customHeight="1">
      <c r="B138" s="278"/>
      <c r="C138" s="235" t="s">
        <v>542</v>
      </c>
      <c r="D138" s="235"/>
      <c r="E138" s="235"/>
      <c r="F138" s="256" t="s">
        <v>512</v>
      </c>
      <c r="G138" s="235"/>
      <c r="H138" s="235" t="s">
        <v>566</v>
      </c>
      <c r="I138" s="235" t="s">
        <v>544</v>
      </c>
      <c r="J138" s="235"/>
      <c r="K138" s="281"/>
    </row>
    <row r="139" spans="2:11" s="1" customFormat="1" ht="15" customHeight="1">
      <c r="B139" s="278"/>
      <c r="C139" s="235" t="s">
        <v>545</v>
      </c>
      <c r="D139" s="235"/>
      <c r="E139" s="235"/>
      <c r="F139" s="256" t="s">
        <v>512</v>
      </c>
      <c r="G139" s="235"/>
      <c r="H139" s="235" t="s">
        <v>567</v>
      </c>
      <c r="I139" s="235" t="s">
        <v>547</v>
      </c>
      <c r="J139" s="235"/>
      <c r="K139" s="281"/>
    </row>
    <row r="140" spans="2:11" s="1" customFormat="1" ht="15" customHeight="1">
      <c r="B140" s="278"/>
      <c r="C140" s="235" t="s">
        <v>548</v>
      </c>
      <c r="D140" s="235"/>
      <c r="E140" s="235"/>
      <c r="F140" s="256" t="s">
        <v>512</v>
      </c>
      <c r="G140" s="235"/>
      <c r="H140" s="235" t="s">
        <v>548</v>
      </c>
      <c r="I140" s="235" t="s">
        <v>547</v>
      </c>
      <c r="J140" s="235"/>
      <c r="K140" s="281"/>
    </row>
    <row r="141" spans="2:11" s="1" customFormat="1" ht="15" customHeight="1">
      <c r="B141" s="278"/>
      <c r="C141" s="235" t="s">
        <v>41</v>
      </c>
      <c r="D141" s="235"/>
      <c r="E141" s="235"/>
      <c r="F141" s="256" t="s">
        <v>512</v>
      </c>
      <c r="G141" s="235"/>
      <c r="H141" s="235" t="s">
        <v>568</v>
      </c>
      <c r="I141" s="235" t="s">
        <v>547</v>
      </c>
      <c r="J141" s="235"/>
      <c r="K141" s="281"/>
    </row>
    <row r="142" spans="2:11" s="1" customFormat="1" ht="15" customHeight="1">
      <c r="B142" s="278"/>
      <c r="C142" s="235" t="s">
        <v>569</v>
      </c>
      <c r="D142" s="235"/>
      <c r="E142" s="235"/>
      <c r="F142" s="256" t="s">
        <v>512</v>
      </c>
      <c r="G142" s="235"/>
      <c r="H142" s="235" t="s">
        <v>570</v>
      </c>
      <c r="I142" s="235" t="s">
        <v>547</v>
      </c>
      <c r="J142" s="235"/>
      <c r="K142" s="281"/>
    </row>
    <row r="143" spans="2:11" s="1" customFormat="1" ht="15" customHeight="1">
      <c r="B143" s="282"/>
      <c r="C143" s="283"/>
      <c r="D143" s="283"/>
      <c r="E143" s="283"/>
      <c r="F143" s="283"/>
      <c r="G143" s="283"/>
      <c r="H143" s="283"/>
      <c r="I143" s="283"/>
      <c r="J143" s="283"/>
      <c r="K143" s="284"/>
    </row>
    <row r="144" spans="2:11" s="1" customFormat="1" ht="18.75" customHeight="1">
      <c r="B144" s="269"/>
      <c r="C144" s="269"/>
      <c r="D144" s="269"/>
      <c r="E144" s="269"/>
      <c r="F144" s="270"/>
      <c r="G144" s="269"/>
      <c r="H144" s="269"/>
      <c r="I144" s="269"/>
      <c r="J144" s="269"/>
      <c r="K144" s="269"/>
    </row>
    <row r="145" spans="2:11" s="1" customFormat="1" ht="18.75" customHeight="1">
      <c r="B145" s="242"/>
      <c r="C145" s="242"/>
      <c r="D145" s="242"/>
      <c r="E145" s="242"/>
      <c r="F145" s="242"/>
      <c r="G145" s="242"/>
      <c r="H145" s="242"/>
      <c r="I145" s="242"/>
      <c r="J145" s="242"/>
      <c r="K145" s="242"/>
    </row>
    <row r="146" spans="2:11" s="1" customFormat="1" ht="7.5" customHeight="1">
      <c r="B146" s="243"/>
      <c r="C146" s="244"/>
      <c r="D146" s="244"/>
      <c r="E146" s="244"/>
      <c r="F146" s="244"/>
      <c r="G146" s="244"/>
      <c r="H146" s="244"/>
      <c r="I146" s="244"/>
      <c r="J146" s="244"/>
      <c r="K146" s="245"/>
    </row>
    <row r="147" spans="2:11" s="1" customFormat="1" ht="45" customHeight="1">
      <c r="B147" s="246"/>
      <c r="C147" s="354" t="s">
        <v>571</v>
      </c>
      <c r="D147" s="354"/>
      <c r="E147" s="354"/>
      <c r="F147" s="354"/>
      <c r="G147" s="354"/>
      <c r="H147" s="354"/>
      <c r="I147" s="354"/>
      <c r="J147" s="354"/>
      <c r="K147" s="247"/>
    </row>
    <row r="148" spans="2:11" s="1" customFormat="1" ht="17.25" customHeight="1">
      <c r="B148" s="246"/>
      <c r="C148" s="248" t="s">
        <v>506</v>
      </c>
      <c r="D148" s="248"/>
      <c r="E148" s="248"/>
      <c r="F148" s="248" t="s">
        <v>507</v>
      </c>
      <c r="G148" s="249"/>
      <c r="H148" s="248" t="s">
        <v>57</v>
      </c>
      <c r="I148" s="248" t="s">
        <v>60</v>
      </c>
      <c r="J148" s="248" t="s">
        <v>508</v>
      </c>
      <c r="K148" s="247"/>
    </row>
    <row r="149" spans="2:11" s="1" customFormat="1" ht="17.25" customHeight="1">
      <c r="B149" s="246"/>
      <c r="C149" s="250" t="s">
        <v>509</v>
      </c>
      <c r="D149" s="250"/>
      <c r="E149" s="250"/>
      <c r="F149" s="251" t="s">
        <v>510</v>
      </c>
      <c r="G149" s="252"/>
      <c r="H149" s="250"/>
      <c r="I149" s="250"/>
      <c r="J149" s="250" t="s">
        <v>511</v>
      </c>
      <c r="K149" s="247"/>
    </row>
    <row r="150" spans="2:11" s="1" customFormat="1" ht="5.25" customHeight="1">
      <c r="B150" s="258"/>
      <c r="C150" s="253"/>
      <c r="D150" s="253"/>
      <c r="E150" s="253"/>
      <c r="F150" s="253"/>
      <c r="G150" s="254"/>
      <c r="H150" s="253"/>
      <c r="I150" s="253"/>
      <c r="J150" s="253"/>
      <c r="K150" s="281"/>
    </row>
    <row r="151" spans="2:11" s="1" customFormat="1" ht="15" customHeight="1">
      <c r="B151" s="258"/>
      <c r="C151" s="285" t="s">
        <v>515</v>
      </c>
      <c r="D151" s="235"/>
      <c r="E151" s="235"/>
      <c r="F151" s="286" t="s">
        <v>512</v>
      </c>
      <c r="G151" s="235"/>
      <c r="H151" s="285" t="s">
        <v>552</v>
      </c>
      <c r="I151" s="285" t="s">
        <v>514</v>
      </c>
      <c r="J151" s="285">
        <v>120</v>
      </c>
      <c r="K151" s="281"/>
    </row>
    <row r="152" spans="2:11" s="1" customFormat="1" ht="15" customHeight="1">
      <c r="B152" s="258"/>
      <c r="C152" s="285" t="s">
        <v>561</v>
      </c>
      <c r="D152" s="235"/>
      <c r="E152" s="235"/>
      <c r="F152" s="286" t="s">
        <v>512</v>
      </c>
      <c r="G152" s="235"/>
      <c r="H152" s="285" t="s">
        <v>572</v>
      </c>
      <c r="I152" s="285" t="s">
        <v>514</v>
      </c>
      <c r="J152" s="285" t="s">
        <v>563</v>
      </c>
      <c r="K152" s="281"/>
    </row>
    <row r="153" spans="2:11" s="1" customFormat="1" ht="15" customHeight="1">
      <c r="B153" s="258"/>
      <c r="C153" s="285" t="s">
        <v>460</v>
      </c>
      <c r="D153" s="235"/>
      <c r="E153" s="235"/>
      <c r="F153" s="286" t="s">
        <v>512</v>
      </c>
      <c r="G153" s="235"/>
      <c r="H153" s="285" t="s">
        <v>573</v>
      </c>
      <c r="I153" s="285" t="s">
        <v>514</v>
      </c>
      <c r="J153" s="285" t="s">
        <v>563</v>
      </c>
      <c r="K153" s="281"/>
    </row>
    <row r="154" spans="2:11" s="1" customFormat="1" ht="15" customHeight="1">
      <c r="B154" s="258"/>
      <c r="C154" s="285" t="s">
        <v>517</v>
      </c>
      <c r="D154" s="235"/>
      <c r="E154" s="235"/>
      <c r="F154" s="286" t="s">
        <v>518</v>
      </c>
      <c r="G154" s="235"/>
      <c r="H154" s="285" t="s">
        <v>552</v>
      </c>
      <c r="I154" s="285" t="s">
        <v>514</v>
      </c>
      <c r="J154" s="285">
        <v>50</v>
      </c>
      <c r="K154" s="281"/>
    </row>
    <row r="155" spans="2:11" s="1" customFormat="1" ht="15" customHeight="1">
      <c r="B155" s="258"/>
      <c r="C155" s="285" t="s">
        <v>520</v>
      </c>
      <c r="D155" s="235"/>
      <c r="E155" s="235"/>
      <c r="F155" s="286" t="s">
        <v>512</v>
      </c>
      <c r="G155" s="235"/>
      <c r="H155" s="285" t="s">
        <v>552</v>
      </c>
      <c r="I155" s="285" t="s">
        <v>522</v>
      </c>
      <c r="J155" s="285"/>
      <c r="K155" s="281"/>
    </row>
    <row r="156" spans="2:11" s="1" customFormat="1" ht="15" customHeight="1">
      <c r="B156" s="258"/>
      <c r="C156" s="285" t="s">
        <v>531</v>
      </c>
      <c r="D156" s="235"/>
      <c r="E156" s="235"/>
      <c r="F156" s="286" t="s">
        <v>518</v>
      </c>
      <c r="G156" s="235"/>
      <c r="H156" s="285" t="s">
        <v>552</v>
      </c>
      <c r="I156" s="285" t="s">
        <v>514</v>
      </c>
      <c r="J156" s="285">
        <v>50</v>
      </c>
      <c r="K156" s="281"/>
    </row>
    <row r="157" spans="2:11" s="1" customFormat="1" ht="15" customHeight="1">
      <c r="B157" s="258"/>
      <c r="C157" s="285" t="s">
        <v>539</v>
      </c>
      <c r="D157" s="235"/>
      <c r="E157" s="235"/>
      <c r="F157" s="286" t="s">
        <v>518</v>
      </c>
      <c r="G157" s="235"/>
      <c r="H157" s="285" t="s">
        <v>552</v>
      </c>
      <c r="I157" s="285" t="s">
        <v>514</v>
      </c>
      <c r="J157" s="285">
        <v>50</v>
      </c>
      <c r="K157" s="281"/>
    </row>
    <row r="158" spans="2:11" s="1" customFormat="1" ht="15" customHeight="1">
      <c r="B158" s="258"/>
      <c r="C158" s="285" t="s">
        <v>537</v>
      </c>
      <c r="D158" s="235"/>
      <c r="E158" s="235"/>
      <c r="F158" s="286" t="s">
        <v>518</v>
      </c>
      <c r="G158" s="235"/>
      <c r="H158" s="285" t="s">
        <v>552</v>
      </c>
      <c r="I158" s="285" t="s">
        <v>514</v>
      </c>
      <c r="J158" s="285">
        <v>50</v>
      </c>
      <c r="K158" s="281"/>
    </row>
    <row r="159" spans="2:11" s="1" customFormat="1" ht="15" customHeight="1">
      <c r="B159" s="258"/>
      <c r="C159" s="285" t="s">
        <v>103</v>
      </c>
      <c r="D159" s="235"/>
      <c r="E159" s="235"/>
      <c r="F159" s="286" t="s">
        <v>512</v>
      </c>
      <c r="G159" s="235"/>
      <c r="H159" s="285" t="s">
        <v>574</v>
      </c>
      <c r="I159" s="285" t="s">
        <v>514</v>
      </c>
      <c r="J159" s="285" t="s">
        <v>575</v>
      </c>
      <c r="K159" s="281"/>
    </row>
    <row r="160" spans="2:11" s="1" customFormat="1" ht="15" customHeight="1">
      <c r="B160" s="258"/>
      <c r="C160" s="285" t="s">
        <v>576</v>
      </c>
      <c r="D160" s="235"/>
      <c r="E160" s="235"/>
      <c r="F160" s="286" t="s">
        <v>512</v>
      </c>
      <c r="G160" s="235"/>
      <c r="H160" s="285" t="s">
        <v>577</v>
      </c>
      <c r="I160" s="285" t="s">
        <v>547</v>
      </c>
      <c r="J160" s="285"/>
      <c r="K160" s="281"/>
    </row>
    <row r="161" spans="2:11" s="1" customFormat="1" ht="15" customHeight="1">
      <c r="B161" s="287"/>
      <c r="C161" s="267"/>
      <c r="D161" s="267"/>
      <c r="E161" s="267"/>
      <c r="F161" s="267"/>
      <c r="G161" s="267"/>
      <c r="H161" s="267"/>
      <c r="I161" s="267"/>
      <c r="J161" s="267"/>
      <c r="K161" s="288"/>
    </row>
    <row r="162" spans="2:11" s="1" customFormat="1" ht="18.75" customHeight="1">
      <c r="B162" s="269"/>
      <c r="C162" s="279"/>
      <c r="D162" s="279"/>
      <c r="E162" s="279"/>
      <c r="F162" s="289"/>
      <c r="G162" s="279"/>
      <c r="H162" s="279"/>
      <c r="I162" s="279"/>
      <c r="J162" s="279"/>
      <c r="K162" s="269"/>
    </row>
    <row r="163" spans="2:11" s="1" customFormat="1" ht="18.75" customHeight="1">
      <c r="B163" s="242"/>
      <c r="C163" s="242"/>
      <c r="D163" s="242"/>
      <c r="E163" s="242"/>
      <c r="F163" s="242"/>
      <c r="G163" s="242"/>
      <c r="H163" s="242"/>
      <c r="I163" s="242"/>
      <c r="J163" s="242"/>
      <c r="K163" s="242"/>
    </row>
    <row r="164" spans="2:11" s="1" customFormat="1" ht="7.5" customHeight="1">
      <c r="B164" s="224"/>
      <c r="C164" s="225"/>
      <c r="D164" s="225"/>
      <c r="E164" s="225"/>
      <c r="F164" s="225"/>
      <c r="G164" s="225"/>
      <c r="H164" s="225"/>
      <c r="I164" s="225"/>
      <c r="J164" s="225"/>
      <c r="K164" s="226"/>
    </row>
    <row r="165" spans="2:11" s="1" customFormat="1" ht="45" customHeight="1">
      <c r="B165" s="227"/>
      <c r="C165" s="355" t="s">
        <v>578</v>
      </c>
      <c r="D165" s="355"/>
      <c r="E165" s="355"/>
      <c r="F165" s="355"/>
      <c r="G165" s="355"/>
      <c r="H165" s="355"/>
      <c r="I165" s="355"/>
      <c r="J165" s="355"/>
      <c r="K165" s="228"/>
    </row>
    <row r="166" spans="2:11" s="1" customFormat="1" ht="17.25" customHeight="1">
      <c r="B166" s="227"/>
      <c r="C166" s="248" t="s">
        <v>506</v>
      </c>
      <c r="D166" s="248"/>
      <c r="E166" s="248"/>
      <c r="F166" s="248" t="s">
        <v>507</v>
      </c>
      <c r="G166" s="290"/>
      <c r="H166" s="291" t="s">
        <v>57</v>
      </c>
      <c r="I166" s="291" t="s">
        <v>60</v>
      </c>
      <c r="J166" s="248" t="s">
        <v>508</v>
      </c>
      <c r="K166" s="228"/>
    </row>
    <row r="167" spans="2:11" s="1" customFormat="1" ht="17.25" customHeight="1">
      <c r="B167" s="229"/>
      <c r="C167" s="250" t="s">
        <v>509</v>
      </c>
      <c r="D167" s="250"/>
      <c r="E167" s="250"/>
      <c r="F167" s="251" t="s">
        <v>510</v>
      </c>
      <c r="G167" s="292"/>
      <c r="H167" s="293"/>
      <c r="I167" s="293"/>
      <c r="J167" s="250" t="s">
        <v>511</v>
      </c>
      <c r="K167" s="230"/>
    </row>
    <row r="168" spans="2:11" s="1" customFormat="1" ht="5.25" customHeight="1">
      <c r="B168" s="258"/>
      <c r="C168" s="253"/>
      <c r="D168" s="253"/>
      <c r="E168" s="253"/>
      <c r="F168" s="253"/>
      <c r="G168" s="254"/>
      <c r="H168" s="253"/>
      <c r="I168" s="253"/>
      <c r="J168" s="253"/>
      <c r="K168" s="281"/>
    </row>
    <row r="169" spans="2:11" s="1" customFormat="1" ht="15" customHeight="1">
      <c r="B169" s="258"/>
      <c r="C169" s="235" t="s">
        <v>515</v>
      </c>
      <c r="D169" s="235"/>
      <c r="E169" s="235"/>
      <c r="F169" s="256" t="s">
        <v>512</v>
      </c>
      <c r="G169" s="235"/>
      <c r="H169" s="235" t="s">
        <v>552</v>
      </c>
      <c r="I169" s="235" t="s">
        <v>514</v>
      </c>
      <c r="J169" s="235">
        <v>120</v>
      </c>
      <c r="K169" s="281"/>
    </row>
    <row r="170" spans="2:11" s="1" customFormat="1" ht="15" customHeight="1">
      <c r="B170" s="258"/>
      <c r="C170" s="235" t="s">
        <v>561</v>
      </c>
      <c r="D170" s="235"/>
      <c r="E170" s="235"/>
      <c r="F170" s="256" t="s">
        <v>512</v>
      </c>
      <c r="G170" s="235"/>
      <c r="H170" s="235" t="s">
        <v>562</v>
      </c>
      <c r="I170" s="235" t="s">
        <v>514</v>
      </c>
      <c r="J170" s="235" t="s">
        <v>563</v>
      </c>
      <c r="K170" s="281"/>
    </row>
    <row r="171" spans="2:11" s="1" customFormat="1" ht="15" customHeight="1">
      <c r="B171" s="258"/>
      <c r="C171" s="235" t="s">
        <v>460</v>
      </c>
      <c r="D171" s="235"/>
      <c r="E171" s="235"/>
      <c r="F171" s="256" t="s">
        <v>512</v>
      </c>
      <c r="G171" s="235"/>
      <c r="H171" s="235" t="s">
        <v>579</v>
      </c>
      <c r="I171" s="235" t="s">
        <v>514</v>
      </c>
      <c r="J171" s="235" t="s">
        <v>563</v>
      </c>
      <c r="K171" s="281"/>
    </row>
    <row r="172" spans="2:11" s="1" customFormat="1" ht="15" customHeight="1">
      <c r="B172" s="258"/>
      <c r="C172" s="235" t="s">
        <v>517</v>
      </c>
      <c r="D172" s="235"/>
      <c r="E172" s="235"/>
      <c r="F172" s="256" t="s">
        <v>518</v>
      </c>
      <c r="G172" s="235"/>
      <c r="H172" s="235" t="s">
        <v>579</v>
      </c>
      <c r="I172" s="235" t="s">
        <v>514</v>
      </c>
      <c r="J172" s="235">
        <v>50</v>
      </c>
      <c r="K172" s="281"/>
    </row>
    <row r="173" spans="2:11" s="1" customFormat="1" ht="15" customHeight="1">
      <c r="B173" s="258"/>
      <c r="C173" s="235" t="s">
        <v>520</v>
      </c>
      <c r="D173" s="235"/>
      <c r="E173" s="235"/>
      <c r="F173" s="256" t="s">
        <v>512</v>
      </c>
      <c r="G173" s="235"/>
      <c r="H173" s="235" t="s">
        <v>579</v>
      </c>
      <c r="I173" s="235" t="s">
        <v>522</v>
      </c>
      <c r="J173" s="235"/>
      <c r="K173" s="281"/>
    </row>
    <row r="174" spans="2:11" s="1" customFormat="1" ht="15" customHeight="1">
      <c r="B174" s="258"/>
      <c r="C174" s="235" t="s">
        <v>531</v>
      </c>
      <c r="D174" s="235"/>
      <c r="E174" s="235"/>
      <c r="F174" s="256" t="s">
        <v>518</v>
      </c>
      <c r="G174" s="235"/>
      <c r="H174" s="235" t="s">
        <v>579</v>
      </c>
      <c r="I174" s="235" t="s">
        <v>514</v>
      </c>
      <c r="J174" s="235">
        <v>50</v>
      </c>
      <c r="K174" s="281"/>
    </row>
    <row r="175" spans="2:11" s="1" customFormat="1" ht="15" customHeight="1">
      <c r="B175" s="258"/>
      <c r="C175" s="235" t="s">
        <v>539</v>
      </c>
      <c r="D175" s="235"/>
      <c r="E175" s="235"/>
      <c r="F175" s="256" t="s">
        <v>518</v>
      </c>
      <c r="G175" s="235"/>
      <c r="H175" s="235" t="s">
        <v>579</v>
      </c>
      <c r="I175" s="235" t="s">
        <v>514</v>
      </c>
      <c r="J175" s="235">
        <v>50</v>
      </c>
      <c r="K175" s="281"/>
    </row>
    <row r="176" spans="2:11" s="1" customFormat="1" ht="15" customHeight="1">
      <c r="B176" s="258"/>
      <c r="C176" s="235" t="s">
        <v>537</v>
      </c>
      <c r="D176" s="235"/>
      <c r="E176" s="235"/>
      <c r="F176" s="256" t="s">
        <v>518</v>
      </c>
      <c r="G176" s="235"/>
      <c r="H176" s="235" t="s">
        <v>579</v>
      </c>
      <c r="I176" s="235" t="s">
        <v>514</v>
      </c>
      <c r="J176" s="235">
        <v>50</v>
      </c>
      <c r="K176" s="281"/>
    </row>
    <row r="177" spans="2:11" s="1" customFormat="1" ht="15" customHeight="1">
      <c r="B177" s="258"/>
      <c r="C177" s="235" t="s">
        <v>114</v>
      </c>
      <c r="D177" s="235"/>
      <c r="E177" s="235"/>
      <c r="F177" s="256" t="s">
        <v>512</v>
      </c>
      <c r="G177" s="235"/>
      <c r="H177" s="235" t="s">
        <v>580</v>
      </c>
      <c r="I177" s="235" t="s">
        <v>581</v>
      </c>
      <c r="J177" s="235"/>
      <c r="K177" s="281"/>
    </row>
    <row r="178" spans="2:11" s="1" customFormat="1" ht="15" customHeight="1">
      <c r="B178" s="258"/>
      <c r="C178" s="235" t="s">
        <v>60</v>
      </c>
      <c r="D178" s="235"/>
      <c r="E178" s="235"/>
      <c r="F178" s="256" t="s">
        <v>512</v>
      </c>
      <c r="G178" s="235"/>
      <c r="H178" s="235" t="s">
        <v>582</v>
      </c>
      <c r="I178" s="235" t="s">
        <v>583</v>
      </c>
      <c r="J178" s="235">
        <v>1</v>
      </c>
      <c r="K178" s="281"/>
    </row>
    <row r="179" spans="2:11" s="1" customFormat="1" ht="15" customHeight="1">
      <c r="B179" s="258"/>
      <c r="C179" s="235" t="s">
        <v>56</v>
      </c>
      <c r="D179" s="235"/>
      <c r="E179" s="235"/>
      <c r="F179" s="256" t="s">
        <v>512</v>
      </c>
      <c r="G179" s="235"/>
      <c r="H179" s="235" t="s">
        <v>584</v>
      </c>
      <c r="I179" s="235" t="s">
        <v>514</v>
      </c>
      <c r="J179" s="235">
        <v>20</v>
      </c>
      <c r="K179" s="281"/>
    </row>
    <row r="180" spans="2:11" s="1" customFormat="1" ht="15" customHeight="1">
      <c r="B180" s="258"/>
      <c r="C180" s="235" t="s">
        <v>57</v>
      </c>
      <c r="D180" s="235"/>
      <c r="E180" s="235"/>
      <c r="F180" s="256" t="s">
        <v>512</v>
      </c>
      <c r="G180" s="235"/>
      <c r="H180" s="235" t="s">
        <v>585</v>
      </c>
      <c r="I180" s="235" t="s">
        <v>514</v>
      </c>
      <c r="J180" s="235">
        <v>255</v>
      </c>
      <c r="K180" s="281"/>
    </row>
    <row r="181" spans="2:11" s="1" customFormat="1" ht="15" customHeight="1">
      <c r="B181" s="258"/>
      <c r="C181" s="235" t="s">
        <v>115</v>
      </c>
      <c r="D181" s="235"/>
      <c r="E181" s="235"/>
      <c r="F181" s="256" t="s">
        <v>512</v>
      </c>
      <c r="G181" s="235"/>
      <c r="H181" s="235" t="s">
        <v>476</v>
      </c>
      <c r="I181" s="235" t="s">
        <v>514</v>
      </c>
      <c r="J181" s="235">
        <v>10</v>
      </c>
      <c r="K181" s="281"/>
    </row>
    <row r="182" spans="2:11" s="1" customFormat="1" ht="15" customHeight="1">
      <c r="B182" s="258"/>
      <c r="C182" s="235" t="s">
        <v>116</v>
      </c>
      <c r="D182" s="235"/>
      <c r="E182" s="235"/>
      <c r="F182" s="256" t="s">
        <v>512</v>
      </c>
      <c r="G182" s="235"/>
      <c r="H182" s="235" t="s">
        <v>586</v>
      </c>
      <c r="I182" s="235" t="s">
        <v>547</v>
      </c>
      <c r="J182" s="235"/>
      <c r="K182" s="281"/>
    </row>
    <row r="183" spans="2:11" s="1" customFormat="1" ht="15" customHeight="1">
      <c r="B183" s="258"/>
      <c r="C183" s="235" t="s">
        <v>587</v>
      </c>
      <c r="D183" s="235"/>
      <c r="E183" s="235"/>
      <c r="F183" s="256" t="s">
        <v>512</v>
      </c>
      <c r="G183" s="235"/>
      <c r="H183" s="235" t="s">
        <v>588</v>
      </c>
      <c r="I183" s="235" t="s">
        <v>547</v>
      </c>
      <c r="J183" s="235"/>
      <c r="K183" s="281"/>
    </row>
    <row r="184" spans="2:11" s="1" customFormat="1" ht="15" customHeight="1">
      <c r="B184" s="258"/>
      <c r="C184" s="235" t="s">
        <v>576</v>
      </c>
      <c r="D184" s="235"/>
      <c r="E184" s="235"/>
      <c r="F184" s="256" t="s">
        <v>512</v>
      </c>
      <c r="G184" s="235"/>
      <c r="H184" s="235" t="s">
        <v>589</v>
      </c>
      <c r="I184" s="235" t="s">
        <v>547</v>
      </c>
      <c r="J184" s="235"/>
      <c r="K184" s="281"/>
    </row>
    <row r="185" spans="2:11" s="1" customFormat="1" ht="15" customHeight="1">
      <c r="B185" s="258"/>
      <c r="C185" s="235" t="s">
        <v>118</v>
      </c>
      <c r="D185" s="235"/>
      <c r="E185" s="235"/>
      <c r="F185" s="256" t="s">
        <v>518</v>
      </c>
      <c r="G185" s="235"/>
      <c r="H185" s="235" t="s">
        <v>590</v>
      </c>
      <c r="I185" s="235" t="s">
        <v>514</v>
      </c>
      <c r="J185" s="235">
        <v>50</v>
      </c>
      <c r="K185" s="281"/>
    </row>
    <row r="186" spans="2:11" s="1" customFormat="1" ht="15" customHeight="1">
      <c r="B186" s="258"/>
      <c r="C186" s="235" t="s">
        <v>591</v>
      </c>
      <c r="D186" s="235"/>
      <c r="E186" s="235"/>
      <c r="F186" s="256" t="s">
        <v>518</v>
      </c>
      <c r="G186" s="235"/>
      <c r="H186" s="235" t="s">
        <v>592</v>
      </c>
      <c r="I186" s="235" t="s">
        <v>593</v>
      </c>
      <c r="J186" s="235"/>
      <c r="K186" s="281"/>
    </row>
    <row r="187" spans="2:11" s="1" customFormat="1" ht="15" customHeight="1">
      <c r="B187" s="258"/>
      <c r="C187" s="235" t="s">
        <v>594</v>
      </c>
      <c r="D187" s="235"/>
      <c r="E187" s="235"/>
      <c r="F187" s="256" t="s">
        <v>518</v>
      </c>
      <c r="G187" s="235"/>
      <c r="H187" s="235" t="s">
        <v>595</v>
      </c>
      <c r="I187" s="235" t="s">
        <v>593</v>
      </c>
      <c r="J187" s="235"/>
      <c r="K187" s="281"/>
    </row>
    <row r="188" spans="2:11" s="1" customFormat="1" ht="15" customHeight="1">
      <c r="B188" s="258"/>
      <c r="C188" s="235" t="s">
        <v>596</v>
      </c>
      <c r="D188" s="235"/>
      <c r="E188" s="235"/>
      <c r="F188" s="256" t="s">
        <v>518</v>
      </c>
      <c r="G188" s="235"/>
      <c r="H188" s="235" t="s">
        <v>597</v>
      </c>
      <c r="I188" s="235" t="s">
        <v>593</v>
      </c>
      <c r="J188" s="235"/>
      <c r="K188" s="281"/>
    </row>
    <row r="189" spans="2:11" s="1" customFormat="1" ht="15" customHeight="1">
      <c r="B189" s="258"/>
      <c r="C189" s="294" t="s">
        <v>598</v>
      </c>
      <c r="D189" s="235"/>
      <c r="E189" s="235"/>
      <c r="F189" s="256" t="s">
        <v>518</v>
      </c>
      <c r="G189" s="235"/>
      <c r="H189" s="235" t="s">
        <v>599</v>
      </c>
      <c r="I189" s="235" t="s">
        <v>600</v>
      </c>
      <c r="J189" s="295" t="s">
        <v>601</v>
      </c>
      <c r="K189" s="281"/>
    </row>
    <row r="190" spans="2:11" s="1" customFormat="1" ht="15" customHeight="1">
      <c r="B190" s="258"/>
      <c r="C190" s="294" t="s">
        <v>45</v>
      </c>
      <c r="D190" s="235"/>
      <c r="E190" s="235"/>
      <c r="F190" s="256" t="s">
        <v>512</v>
      </c>
      <c r="G190" s="235"/>
      <c r="H190" s="232" t="s">
        <v>602</v>
      </c>
      <c r="I190" s="235" t="s">
        <v>603</v>
      </c>
      <c r="J190" s="235"/>
      <c r="K190" s="281"/>
    </row>
    <row r="191" spans="2:11" s="1" customFormat="1" ht="15" customHeight="1">
      <c r="B191" s="258"/>
      <c r="C191" s="294" t="s">
        <v>604</v>
      </c>
      <c r="D191" s="235"/>
      <c r="E191" s="235"/>
      <c r="F191" s="256" t="s">
        <v>512</v>
      </c>
      <c r="G191" s="235"/>
      <c r="H191" s="235" t="s">
        <v>605</v>
      </c>
      <c r="I191" s="235" t="s">
        <v>547</v>
      </c>
      <c r="J191" s="235"/>
      <c r="K191" s="281"/>
    </row>
    <row r="192" spans="2:11" s="1" customFormat="1" ht="15" customHeight="1">
      <c r="B192" s="258"/>
      <c r="C192" s="294" t="s">
        <v>606</v>
      </c>
      <c r="D192" s="235"/>
      <c r="E192" s="235"/>
      <c r="F192" s="256" t="s">
        <v>512</v>
      </c>
      <c r="G192" s="235"/>
      <c r="H192" s="235" t="s">
        <v>607</v>
      </c>
      <c r="I192" s="235" t="s">
        <v>547</v>
      </c>
      <c r="J192" s="235"/>
      <c r="K192" s="281"/>
    </row>
    <row r="193" spans="2:11" s="1" customFormat="1" ht="15" customHeight="1">
      <c r="B193" s="258"/>
      <c r="C193" s="294" t="s">
        <v>608</v>
      </c>
      <c r="D193" s="235"/>
      <c r="E193" s="235"/>
      <c r="F193" s="256" t="s">
        <v>518</v>
      </c>
      <c r="G193" s="235"/>
      <c r="H193" s="235" t="s">
        <v>609</v>
      </c>
      <c r="I193" s="235" t="s">
        <v>547</v>
      </c>
      <c r="J193" s="235"/>
      <c r="K193" s="281"/>
    </row>
    <row r="194" spans="2:11" s="1" customFormat="1" ht="15" customHeight="1">
      <c r="B194" s="287"/>
      <c r="C194" s="296"/>
      <c r="D194" s="267"/>
      <c r="E194" s="267"/>
      <c r="F194" s="267"/>
      <c r="G194" s="267"/>
      <c r="H194" s="267"/>
      <c r="I194" s="267"/>
      <c r="J194" s="267"/>
      <c r="K194" s="288"/>
    </row>
    <row r="195" spans="2:11" s="1" customFormat="1" ht="18.75" customHeight="1">
      <c r="B195" s="269"/>
      <c r="C195" s="279"/>
      <c r="D195" s="279"/>
      <c r="E195" s="279"/>
      <c r="F195" s="289"/>
      <c r="G195" s="279"/>
      <c r="H195" s="279"/>
      <c r="I195" s="279"/>
      <c r="J195" s="279"/>
      <c r="K195" s="269"/>
    </row>
    <row r="196" spans="2:11" s="1" customFormat="1" ht="18.75" customHeight="1">
      <c r="B196" s="269"/>
      <c r="C196" s="279"/>
      <c r="D196" s="279"/>
      <c r="E196" s="279"/>
      <c r="F196" s="289"/>
      <c r="G196" s="279"/>
      <c r="H196" s="279"/>
      <c r="I196" s="279"/>
      <c r="J196" s="279"/>
      <c r="K196" s="269"/>
    </row>
    <row r="197" spans="2:11" s="1" customFormat="1" ht="18.75" customHeight="1">
      <c r="B197" s="242"/>
      <c r="C197" s="242"/>
      <c r="D197" s="242"/>
      <c r="E197" s="242"/>
      <c r="F197" s="242"/>
      <c r="G197" s="242"/>
      <c r="H197" s="242"/>
      <c r="I197" s="242"/>
      <c r="J197" s="242"/>
      <c r="K197" s="242"/>
    </row>
    <row r="198" spans="2:11" s="1" customFormat="1" ht="12">
      <c r="B198" s="224"/>
      <c r="C198" s="225"/>
      <c r="D198" s="225"/>
      <c r="E198" s="225"/>
      <c r="F198" s="225"/>
      <c r="G198" s="225"/>
      <c r="H198" s="225"/>
      <c r="I198" s="225"/>
      <c r="J198" s="225"/>
      <c r="K198" s="226"/>
    </row>
    <row r="199" spans="2:11" s="1" customFormat="1" ht="20.5">
      <c r="B199" s="227"/>
      <c r="C199" s="355" t="s">
        <v>610</v>
      </c>
      <c r="D199" s="355"/>
      <c r="E199" s="355"/>
      <c r="F199" s="355"/>
      <c r="G199" s="355"/>
      <c r="H199" s="355"/>
      <c r="I199" s="355"/>
      <c r="J199" s="355"/>
      <c r="K199" s="228"/>
    </row>
    <row r="200" spans="2:11" s="1" customFormat="1" ht="25.5" customHeight="1">
      <c r="B200" s="227"/>
      <c r="C200" s="297" t="s">
        <v>611</v>
      </c>
      <c r="D200" s="297"/>
      <c r="E200" s="297"/>
      <c r="F200" s="297" t="s">
        <v>612</v>
      </c>
      <c r="G200" s="298"/>
      <c r="H200" s="356" t="s">
        <v>613</v>
      </c>
      <c r="I200" s="356"/>
      <c r="J200" s="356"/>
      <c r="K200" s="228"/>
    </row>
    <row r="201" spans="2:11" s="1" customFormat="1" ht="5.25" customHeight="1">
      <c r="B201" s="258"/>
      <c r="C201" s="253"/>
      <c r="D201" s="253"/>
      <c r="E201" s="253"/>
      <c r="F201" s="253"/>
      <c r="G201" s="279"/>
      <c r="H201" s="253"/>
      <c r="I201" s="253"/>
      <c r="J201" s="253"/>
      <c r="K201" s="281"/>
    </row>
    <row r="202" spans="2:11" s="1" customFormat="1" ht="15" customHeight="1">
      <c r="B202" s="258"/>
      <c r="C202" s="235" t="s">
        <v>603</v>
      </c>
      <c r="D202" s="235"/>
      <c r="E202" s="235"/>
      <c r="F202" s="256" t="s">
        <v>46</v>
      </c>
      <c r="G202" s="235"/>
      <c r="H202" s="357" t="s">
        <v>614</v>
      </c>
      <c r="I202" s="357"/>
      <c r="J202" s="357"/>
      <c r="K202" s="281"/>
    </row>
    <row r="203" spans="2:11" s="1" customFormat="1" ht="15" customHeight="1">
      <c r="B203" s="258"/>
      <c r="C203" s="235"/>
      <c r="D203" s="235"/>
      <c r="E203" s="235"/>
      <c r="F203" s="256" t="s">
        <v>47</v>
      </c>
      <c r="G203" s="235"/>
      <c r="H203" s="357" t="s">
        <v>615</v>
      </c>
      <c r="I203" s="357"/>
      <c r="J203" s="357"/>
      <c r="K203" s="281"/>
    </row>
    <row r="204" spans="2:11" s="1" customFormat="1" ht="15" customHeight="1">
      <c r="B204" s="258"/>
      <c r="C204" s="235"/>
      <c r="D204" s="235"/>
      <c r="E204" s="235"/>
      <c r="F204" s="256" t="s">
        <v>50</v>
      </c>
      <c r="G204" s="235"/>
      <c r="H204" s="357" t="s">
        <v>616</v>
      </c>
      <c r="I204" s="357"/>
      <c r="J204" s="357"/>
      <c r="K204" s="281"/>
    </row>
    <row r="205" spans="2:11" s="1" customFormat="1" ht="15" customHeight="1">
      <c r="B205" s="258"/>
      <c r="C205" s="235"/>
      <c r="D205" s="235"/>
      <c r="E205" s="235"/>
      <c r="F205" s="256" t="s">
        <v>48</v>
      </c>
      <c r="G205" s="235"/>
      <c r="H205" s="357" t="s">
        <v>617</v>
      </c>
      <c r="I205" s="357"/>
      <c r="J205" s="357"/>
      <c r="K205" s="281"/>
    </row>
    <row r="206" spans="2:11" s="1" customFormat="1" ht="15" customHeight="1">
      <c r="B206" s="258"/>
      <c r="C206" s="235"/>
      <c r="D206" s="235"/>
      <c r="E206" s="235"/>
      <c r="F206" s="256" t="s">
        <v>49</v>
      </c>
      <c r="G206" s="235"/>
      <c r="H206" s="357" t="s">
        <v>618</v>
      </c>
      <c r="I206" s="357"/>
      <c r="J206" s="357"/>
      <c r="K206" s="281"/>
    </row>
    <row r="207" spans="2:11" s="1" customFormat="1" ht="15" customHeight="1">
      <c r="B207" s="258"/>
      <c r="C207" s="235"/>
      <c r="D207" s="235"/>
      <c r="E207" s="235"/>
      <c r="F207" s="256"/>
      <c r="G207" s="235"/>
      <c r="H207" s="235"/>
      <c r="I207" s="235"/>
      <c r="J207" s="235"/>
      <c r="K207" s="281"/>
    </row>
    <row r="208" spans="2:11" s="1" customFormat="1" ht="15" customHeight="1">
      <c r="B208" s="258"/>
      <c r="C208" s="235" t="s">
        <v>559</v>
      </c>
      <c r="D208" s="235"/>
      <c r="E208" s="235"/>
      <c r="F208" s="256" t="s">
        <v>82</v>
      </c>
      <c r="G208" s="235"/>
      <c r="H208" s="357" t="s">
        <v>619</v>
      </c>
      <c r="I208" s="357"/>
      <c r="J208" s="357"/>
      <c r="K208" s="281"/>
    </row>
    <row r="209" spans="2:11" s="1" customFormat="1" ht="15" customHeight="1">
      <c r="B209" s="258"/>
      <c r="C209" s="235"/>
      <c r="D209" s="235"/>
      <c r="E209" s="235"/>
      <c r="F209" s="256" t="s">
        <v>455</v>
      </c>
      <c r="G209" s="235"/>
      <c r="H209" s="357" t="s">
        <v>456</v>
      </c>
      <c r="I209" s="357"/>
      <c r="J209" s="357"/>
      <c r="K209" s="281"/>
    </row>
    <row r="210" spans="2:11" s="1" customFormat="1" ht="15" customHeight="1">
      <c r="B210" s="258"/>
      <c r="C210" s="235"/>
      <c r="D210" s="235"/>
      <c r="E210" s="235"/>
      <c r="F210" s="256" t="s">
        <v>453</v>
      </c>
      <c r="G210" s="235"/>
      <c r="H210" s="357" t="s">
        <v>620</v>
      </c>
      <c r="I210" s="357"/>
      <c r="J210" s="357"/>
      <c r="K210" s="281"/>
    </row>
    <row r="211" spans="2:11" s="1" customFormat="1" ht="15" customHeight="1">
      <c r="B211" s="299"/>
      <c r="C211" s="235"/>
      <c r="D211" s="235"/>
      <c r="E211" s="235"/>
      <c r="F211" s="256" t="s">
        <v>457</v>
      </c>
      <c r="G211" s="294"/>
      <c r="H211" s="358" t="s">
        <v>458</v>
      </c>
      <c r="I211" s="358"/>
      <c r="J211" s="358"/>
      <c r="K211" s="300"/>
    </row>
    <row r="212" spans="2:11" s="1" customFormat="1" ht="15" customHeight="1">
      <c r="B212" s="299"/>
      <c r="C212" s="235"/>
      <c r="D212" s="235"/>
      <c r="E212" s="235"/>
      <c r="F212" s="256" t="s">
        <v>94</v>
      </c>
      <c r="G212" s="294"/>
      <c r="H212" s="358" t="s">
        <v>621</v>
      </c>
      <c r="I212" s="358"/>
      <c r="J212" s="358"/>
      <c r="K212" s="300"/>
    </row>
    <row r="213" spans="2:11" s="1" customFormat="1" ht="15" customHeight="1">
      <c r="B213" s="299"/>
      <c r="C213" s="235"/>
      <c r="D213" s="235"/>
      <c r="E213" s="235"/>
      <c r="F213" s="256"/>
      <c r="G213" s="294"/>
      <c r="H213" s="285"/>
      <c r="I213" s="285"/>
      <c r="J213" s="285"/>
      <c r="K213" s="300"/>
    </row>
    <row r="214" spans="2:11" s="1" customFormat="1" ht="15" customHeight="1">
      <c r="B214" s="299"/>
      <c r="C214" s="235" t="s">
        <v>583</v>
      </c>
      <c r="D214" s="235"/>
      <c r="E214" s="235"/>
      <c r="F214" s="256">
        <v>1</v>
      </c>
      <c r="G214" s="294"/>
      <c r="H214" s="358" t="s">
        <v>622</v>
      </c>
      <c r="I214" s="358"/>
      <c r="J214" s="358"/>
      <c r="K214" s="300"/>
    </row>
    <row r="215" spans="2:11" s="1" customFormat="1" ht="15" customHeight="1">
      <c r="B215" s="299"/>
      <c r="C215" s="235"/>
      <c r="D215" s="235"/>
      <c r="E215" s="235"/>
      <c r="F215" s="256">
        <v>2</v>
      </c>
      <c r="G215" s="294"/>
      <c r="H215" s="358" t="s">
        <v>623</v>
      </c>
      <c r="I215" s="358"/>
      <c r="J215" s="358"/>
      <c r="K215" s="300"/>
    </row>
    <row r="216" spans="2:11" s="1" customFormat="1" ht="15" customHeight="1">
      <c r="B216" s="299"/>
      <c r="C216" s="235"/>
      <c r="D216" s="235"/>
      <c r="E216" s="235"/>
      <c r="F216" s="256">
        <v>3</v>
      </c>
      <c r="G216" s="294"/>
      <c r="H216" s="358" t="s">
        <v>624</v>
      </c>
      <c r="I216" s="358"/>
      <c r="J216" s="358"/>
      <c r="K216" s="300"/>
    </row>
    <row r="217" spans="2:11" s="1" customFormat="1" ht="15" customHeight="1">
      <c r="B217" s="299"/>
      <c r="C217" s="235"/>
      <c r="D217" s="235"/>
      <c r="E217" s="235"/>
      <c r="F217" s="256">
        <v>4</v>
      </c>
      <c r="G217" s="294"/>
      <c r="H217" s="358" t="s">
        <v>625</v>
      </c>
      <c r="I217" s="358"/>
      <c r="J217" s="358"/>
      <c r="K217" s="300"/>
    </row>
    <row r="218" spans="2:11" s="1" customFormat="1" ht="12.75" customHeight="1">
      <c r="B218" s="301"/>
      <c r="C218" s="302"/>
      <c r="D218" s="302"/>
      <c r="E218" s="302"/>
      <c r="F218" s="302"/>
      <c r="G218" s="302"/>
      <c r="H218" s="302"/>
      <c r="I218" s="302"/>
      <c r="J218" s="302"/>
      <c r="K218" s="303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2a - ulice Hasičská</vt:lpstr>
      <vt:lpstr>2d - ulice Na Spravedlnosti</vt:lpstr>
      <vt:lpstr>2c - ulice Mikoláe Alše</vt:lpstr>
      <vt:lpstr>86.11 - VRN</vt:lpstr>
      <vt:lpstr>Pokyny pro vyplnění</vt:lpstr>
      <vt:lpstr>'2a - ulice Hasičská'!Názvy_tisku</vt:lpstr>
      <vt:lpstr>'2c - ulice Mikoláe Alše'!Názvy_tisku</vt:lpstr>
      <vt:lpstr>'2d - ulice Na Spravedlnosti'!Názvy_tisku</vt:lpstr>
      <vt:lpstr>'86.11 - VRN'!Názvy_tisku</vt:lpstr>
      <vt:lpstr>'Rekapitulace stavby'!Názvy_tisku</vt:lpstr>
      <vt:lpstr>'2a - ulice Hasičská'!Oblast_tisku</vt:lpstr>
      <vt:lpstr>'2c - ulice Mikoláe Alše'!Oblast_tisku</vt:lpstr>
      <vt:lpstr>'2d - ulice Na Spravedlnosti'!Oblast_tisku</vt:lpstr>
      <vt:lpstr>'86.11 - VRN'!Oblast_tisku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DESKTOP-M5CUARP\lucinka</dc:creator>
  <cp:lastModifiedBy>Luťhová Iveta</cp:lastModifiedBy>
  <dcterms:created xsi:type="dcterms:W3CDTF">2026-02-19T08:38:38Z</dcterms:created>
  <dcterms:modified xsi:type="dcterms:W3CDTF">2026-02-19T08:55:48Z</dcterms:modified>
</cp:coreProperties>
</file>